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 activeTab="2"/>
  </bookViews>
  <sheets>
    <sheet name="SINFIBRA" sheetId="1" r:id="rId1"/>
    <sheet name="50%1CM" sheetId="2" r:id="rId2"/>
    <sheet name="75%1CM" sheetId="3" r:id="rId3"/>
    <sheet name="50%2CM" sheetId="4" r:id="rId4"/>
    <sheet name="25%3CM" sheetId="5" r:id="rId5"/>
  </sheets>
  <calcPr calcId="125725"/>
</workbook>
</file>

<file path=xl/calcChain.xml><?xml version="1.0" encoding="utf-8"?>
<calcChain xmlns="http://schemas.openxmlformats.org/spreadsheetml/2006/main">
  <c r="G36" i="4"/>
  <c r="F36"/>
  <c r="H35"/>
  <c r="G36" i="5"/>
  <c r="F36"/>
  <c r="H36"/>
  <c r="E36"/>
  <c r="D36"/>
  <c r="D37" s="1"/>
  <c r="H35"/>
  <c r="F35"/>
  <c r="E35"/>
  <c r="D35"/>
  <c r="H36" i="4"/>
  <c r="E36"/>
  <c r="D36"/>
  <c r="D37" s="1"/>
  <c r="G35"/>
  <c r="E35"/>
  <c r="D35"/>
  <c r="H36" i="3"/>
  <c r="G36"/>
  <c r="G37" s="1"/>
  <c r="F36"/>
  <c r="E36"/>
  <c r="E37" s="1"/>
  <c r="D36"/>
  <c r="D37" s="1"/>
  <c r="H35"/>
  <c r="G35"/>
  <c r="F35"/>
  <c r="E35"/>
  <c r="D35"/>
  <c r="H36" i="2"/>
  <c r="G36"/>
  <c r="F36"/>
  <c r="E36"/>
  <c r="E37" s="1"/>
  <c r="D36"/>
  <c r="H35"/>
  <c r="G35"/>
  <c r="F35"/>
  <c r="E35"/>
  <c r="D35"/>
  <c r="D37" s="1"/>
  <c r="G35" i="1"/>
  <c r="H35"/>
  <c r="F35"/>
  <c r="F36"/>
  <c r="F37" s="1"/>
  <c r="H36"/>
  <c r="E37"/>
  <c r="D37"/>
  <c r="E36"/>
  <c r="D36"/>
  <c r="E35"/>
  <c r="D35"/>
  <c r="H37" i="3" l="1"/>
  <c r="F37"/>
  <c r="G37" i="2"/>
  <c r="F37"/>
  <c r="H37"/>
  <c r="E37" i="5"/>
  <c r="E37" i="4"/>
  <c r="G37"/>
  <c r="F35"/>
  <c r="F37" s="1"/>
  <c r="H37"/>
  <c r="G35" i="5"/>
  <c r="G37" s="1"/>
  <c r="F37"/>
  <c r="H37"/>
  <c r="G36" i="1"/>
  <c r="G37" s="1"/>
  <c r="H37"/>
</calcChain>
</file>

<file path=xl/sharedStrings.xml><?xml version="1.0" encoding="utf-8"?>
<sst xmlns="http://schemas.openxmlformats.org/spreadsheetml/2006/main" count="60" uniqueCount="14">
  <si>
    <t>PROMEDIO</t>
  </si>
  <si>
    <t>DESVIACIÓN</t>
  </si>
  <si>
    <t>ERROR(%)</t>
  </si>
  <si>
    <t>RESUMEN SIN FIBRA</t>
  </si>
  <si>
    <t>MAX</t>
  </si>
  <si>
    <r>
      <t xml:space="preserve">ANGULO DE FRICCION 
</t>
    </r>
    <r>
      <rPr>
        <sz val="11"/>
        <color theme="1"/>
        <rFont val="Symbol"/>
        <family val="1"/>
        <charset val="2"/>
      </rPr>
      <t xml:space="preserve">F </t>
    </r>
    <r>
      <rPr>
        <sz val="11"/>
        <color theme="1"/>
        <rFont val="Calibri"/>
        <family val="2"/>
        <scheme val="minor"/>
      </rPr>
      <t xml:space="preserve"> </t>
    </r>
  </si>
  <si>
    <r>
      <t>COHESION 
Kg/cm</t>
    </r>
    <r>
      <rPr>
        <vertAlign val="superscript"/>
        <sz val="11"/>
        <color theme="1"/>
        <rFont val="Calibri"/>
        <family val="2"/>
        <scheme val="minor"/>
      </rPr>
      <t>2</t>
    </r>
  </si>
  <si>
    <t>ENSAYO</t>
  </si>
  <si>
    <r>
      <rPr>
        <sz val="11"/>
        <color theme="1"/>
        <rFont val="Symbol"/>
        <family val="1"/>
        <charset val="2"/>
      </rPr>
      <t>g (</t>
    </r>
    <r>
      <rPr>
        <sz val="11"/>
        <color theme="1"/>
        <rFont val="Calibri"/>
        <family val="2"/>
        <scheme val="minor"/>
      </rPr>
      <t xml:space="preserve">g/cm3)
</t>
    </r>
  </si>
  <si>
    <r>
      <rPr>
        <sz val="11"/>
        <color theme="1"/>
        <rFont val="Symbol"/>
        <family val="1"/>
        <charset val="2"/>
      </rPr>
      <t>g</t>
    </r>
    <r>
      <rPr>
        <sz val="11"/>
        <color theme="1"/>
        <rFont val="Calibri"/>
        <family val="2"/>
        <scheme val="minor"/>
      </rPr>
      <t xml:space="preserve">d 
(g/cm3)
</t>
    </r>
  </si>
  <si>
    <r>
      <t xml:space="preserve">
</t>
    </r>
    <r>
      <rPr>
        <sz val="11"/>
        <color theme="1"/>
        <rFont val="Calibri"/>
        <family val="2"/>
      </rPr>
      <t>ω (%)</t>
    </r>
    <r>
      <rPr>
        <sz val="11"/>
        <color theme="1"/>
        <rFont val="Calibri"/>
        <family val="2"/>
        <scheme val="minor"/>
      </rPr>
      <t xml:space="preserve">
</t>
    </r>
  </si>
  <si>
    <t>RESUMEN 50% 2 CM</t>
  </si>
  <si>
    <t>RESUMEN 25% 3 CM</t>
  </si>
  <si>
    <r>
      <t xml:space="preserve">ANGULO DE 
FRICCION 
</t>
    </r>
    <r>
      <rPr>
        <sz val="11"/>
        <color theme="1"/>
        <rFont val="Symbol"/>
        <family val="1"/>
        <charset val="2"/>
      </rPr>
      <t xml:space="preserve">F 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</si>
</sst>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H37"/>
  <sheetViews>
    <sheetView workbookViewId="0">
      <selection activeCell="J10" sqref="J10"/>
    </sheetView>
  </sheetViews>
  <sheetFormatPr baseColWidth="10" defaultRowHeight="15"/>
  <cols>
    <col min="1" max="1" width="11.42578125" customWidth="1"/>
    <col min="2" max="2" width="13.7109375" customWidth="1"/>
    <col min="3" max="3" width="12" bestFit="1" customWidth="1"/>
    <col min="4" max="4" width="16.42578125" customWidth="1"/>
    <col min="5" max="5" width="14.140625" customWidth="1"/>
    <col min="6" max="6" width="10.42578125" customWidth="1"/>
    <col min="7" max="8" width="10.140625" customWidth="1"/>
  </cols>
  <sheetData>
    <row r="2" spans="3:8">
      <c r="C2" s="9" t="s">
        <v>3</v>
      </c>
      <c r="D2" s="10"/>
      <c r="E2" s="10"/>
      <c r="F2" s="10"/>
      <c r="G2" s="10"/>
      <c r="H2" s="11"/>
    </row>
    <row r="3" spans="3:8" ht="45.75" customHeight="1">
      <c r="C3" s="6" t="s">
        <v>7</v>
      </c>
      <c r="D3" s="8" t="s">
        <v>13</v>
      </c>
      <c r="E3" s="8" t="s">
        <v>6</v>
      </c>
      <c r="F3" s="12" t="s">
        <v>8</v>
      </c>
      <c r="G3" s="12" t="s">
        <v>9</v>
      </c>
      <c r="H3" s="12" t="s">
        <v>10</v>
      </c>
    </row>
    <row r="4" spans="3:8">
      <c r="C4" s="7"/>
      <c r="D4" s="5" t="s">
        <v>4</v>
      </c>
      <c r="E4" s="5" t="s">
        <v>4</v>
      </c>
      <c r="F4" s="13"/>
      <c r="G4" s="13"/>
      <c r="H4" s="13"/>
    </row>
    <row r="5" spans="3:8">
      <c r="C5" s="1">
        <v>1</v>
      </c>
      <c r="D5" s="2">
        <v>40</v>
      </c>
      <c r="E5" s="2">
        <v>1.0051000000000001</v>
      </c>
      <c r="F5" s="4">
        <v>2.2000000000000002</v>
      </c>
      <c r="G5" s="4">
        <v>1.9466666666666665</v>
      </c>
      <c r="H5" s="4">
        <v>13.073333333333332</v>
      </c>
    </row>
    <row r="6" spans="3:8">
      <c r="C6" s="1">
        <v>2</v>
      </c>
      <c r="D6" s="2">
        <v>32.799999999999997</v>
      </c>
      <c r="E6" s="2">
        <v>1.5586</v>
      </c>
      <c r="F6" s="4">
        <v>2.2133333333333334</v>
      </c>
      <c r="G6" s="4">
        <v>1.9366666666666668</v>
      </c>
      <c r="H6" s="4">
        <v>12.883333333333333</v>
      </c>
    </row>
    <row r="7" spans="3:8">
      <c r="C7" s="1">
        <v>3</v>
      </c>
      <c r="D7" s="2">
        <v>34.799999999999997</v>
      </c>
      <c r="E7" s="2">
        <v>1.3807</v>
      </c>
      <c r="F7" s="4">
        <v>2.21</v>
      </c>
      <c r="G7" s="4">
        <v>1.9533333333333331</v>
      </c>
      <c r="H7" s="4">
        <v>13.146666666666667</v>
      </c>
    </row>
    <row r="8" spans="3:8">
      <c r="C8" s="1">
        <v>4</v>
      </c>
      <c r="D8" s="2">
        <v>29</v>
      </c>
      <c r="E8" s="2">
        <v>1.4646999999999999</v>
      </c>
      <c r="F8" s="4">
        <v>2.2100000000000004</v>
      </c>
      <c r="G8" s="4">
        <v>1.9566666666666663</v>
      </c>
      <c r="H8" s="4">
        <v>13.013333333333334</v>
      </c>
    </row>
    <row r="9" spans="3:8">
      <c r="C9" s="1">
        <v>5</v>
      </c>
      <c r="D9" s="2">
        <v>34.200000000000003</v>
      </c>
      <c r="E9" s="2">
        <v>1.0545</v>
      </c>
      <c r="F9" s="4">
        <v>2.1933333333333334</v>
      </c>
      <c r="G9" s="4">
        <v>1.9433333333333334</v>
      </c>
      <c r="H9" s="4">
        <v>12.946666666666667</v>
      </c>
    </row>
    <row r="10" spans="3:8">
      <c r="C10" s="1">
        <v>6</v>
      </c>
      <c r="D10" s="2">
        <v>34.5</v>
      </c>
      <c r="E10" s="2">
        <v>0.81740000000000002</v>
      </c>
      <c r="F10" s="4">
        <v>2.2033333333333336</v>
      </c>
      <c r="G10" s="4">
        <v>1.9466666666666665</v>
      </c>
      <c r="H10" s="4">
        <v>13.096666666666669</v>
      </c>
    </row>
    <row r="11" spans="3:8">
      <c r="C11" s="1">
        <v>7</v>
      </c>
      <c r="D11" s="2">
        <v>35.6</v>
      </c>
      <c r="E11" s="2">
        <v>0.75800000000000001</v>
      </c>
      <c r="F11" s="4">
        <v>2.1733333333333333</v>
      </c>
      <c r="G11" s="4">
        <v>1.9266666666666667</v>
      </c>
      <c r="H11" s="4">
        <v>12.873333333333333</v>
      </c>
    </row>
    <row r="12" spans="3:8">
      <c r="C12" s="1">
        <v>8</v>
      </c>
      <c r="D12" s="2">
        <v>28.6</v>
      </c>
      <c r="E12" s="2">
        <v>1.0595000000000001</v>
      </c>
      <c r="F12" s="4">
        <v>2.2033333333333331</v>
      </c>
      <c r="G12" s="4">
        <v>1.95</v>
      </c>
      <c r="H12" s="4">
        <v>13.023333333333333</v>
      </c>
    </row>
    <row r="13" spans="3:8">
      <c r="C13" s="1">
        <v>9</v>
      </c>
      <c r="D13" s="2">
        <v>30.8</v>
      </c>
      <c r="E13" s="2">
        <v>1.1779999999999999</v>
      </c>
      <c r="F13" s="4">
        <v>2.2200000000000002</v>
      </c>
      <c r="G13" s="4">
        <v>1.9666666666666668</v>
      </c>
      <c r="H13" s="4">
        <v>12.94</v>
      </c>
    </row>
    <row r="14" spans="3:8">
      <c r="C14" s="1">
        <v>10</v>
      </c>
      <c r="D14" s="2">
        <v>28.1</v>
      </c>
      <c r="E14" s="2">
        <v>1.4103000000000001</v>
      </c>
      <c r="F14" s="4">
        <v>2.2233333333333332</v>
      </c>
      <c r="G14" s="4">
        <v>1.9633333333333336</v>
      </c>
      <c r="H14" s="4">
        <v>13.200000000000001</v>
      </c>
    </row>
    <row r="15" spans="3:8">
      <c r="C15" s="1">
        <v>11</v>
      </c>
      <c r="D15" s="2">
        <v>32.6</v>
      </c>
      <c r="E15" s="2">
        <v>0.84209999999999996</v>
      </c>
      <c r="F15" s="4">
        <v>2.2100000000000004</v>
      </c>
      <c r="G15" s="4">
        <v>1.9566666666666668</v>
      </c>
      <c r="H15" s="4">
        <v>12.853333333333333</v>
      </c>
    </row>
    <row r="16" spans="3:8">
      <c r="C16" s="1">
        <v>12</v>
      </c>
      <c r="D16" s="2">
        <v>30.1</v>
      </c>
      <c r="E16" s="2">
        <v>1.4399</v>
      </c>
      <c r="F16" s="4">
        <v>2.1999999999999997</v>
      </c>
      <c r="G16" s="4">
        <v>1.9466666666666665</v>
      </c>
      <c r="H16" s="4">
        <v>13.123333333333333</v>
      </c>
    </row>
    <row r="17" spans="3:8">
      <c r="C17" s="1">
        <v>13</v>
      </c>
      <c r="D17" s="2">
        <v>30</v>
      </c>
      <c r="E17" s="2">
        <v>1.3955</v>
      </c>
      <c r="F17" s="4">
        <v>2.1966666666666668</v>
      </c>
      <c r="G17" s="4">
        <v>1.9433333333333334</v>
      </c>
      <c r="H17" s="4">
        <v>12.969999999999999</v>
      </c>
    </row>
    <row r="18" spans="3:8">
      <c r="C18" s="1">
        <v>14</v>
      </c>
      <c r="D18" s="2">
        <v>28.6</v>
      </c>
      <c r="E18" s="2">
        <v>1.1288</v>
      </c>
      <c r="F18" s="4">
        <v>2.1800000000000002</v>
      </c>
      <c r="G18" s="4">
        <v>1.9266666666666665</v>
      </c>
      <c r="H18" s="4">
        <v>13.13</v>
      </c>
    </row>
    <row r="19" spans="3:8">
      <c r="C19" s="1">
        <v>15</v>
      </c>
      <c r="D19" s="2">
        <v>28.2</v>
      </c>
      <c r="E19" s="2">
        <v>1.5980000000000001</v>
      </c>
      <c r="F19" s="4">
        <v>2.19</v>
      </c>
      <c r="G19" s="4">
        <v>1.9399999999999997</v>
      </c>
      <c r="H19" s="4">
        <v>13.01</v>
      </c>
    </row>
    <row r="20" spans="3:8">
      <c r="C20" s="1">
        <v>16</v>
      </c>
      <c r="D20" s="2">
        <v>31.2</v>
      </c>
      <c r="E20" s="2">
        <v>0.87180000000000002</v>
      </c>
      <c r="F20" s="4">
        <v>2.2200000000000002</v>
      </c>
      <c r="G20" s="4">
        <v>1.9633333333333332</v>
      </c>
      <c r="H20" s="4">
        <v>12.996666666666668</v>
      </c>
    </row>
    <row r="21" spans="3:8">
      <c r="C21" s="1">
        <v>17</v>
      </c>
      <c r="D21" s="2">
        <v>34.200000000000003</v>
      </c>
      <c r="E21" s="2">
        <v>0.95569999999999999</v>
      </c>
      <c r="F21" s="4">
        <v>2.2100000000000004</v>
      </c>
      <c r="G21" s="4">
        <v>1.96</v>
      </c>
      <c r="H21" s="4">
        <v>12.953333333333333</v>
      </c>
    </row>
    <row r="22" spans="3:8">
      <c r="C22" s="1">
        <v>18</v>
      </c>
      <c r="D22" s="2">
        <v>30.5</v>
      </c>
      <c r="E22" s="2">
        <v>1.5487</v>
      </c>
      <c r="F22" s="4">
        <v>2.1966666666666668</v>
      </c>
      <c r="G22" s="4">
        <v>1.9466666666666665</v>
      </c>
      <c r="H22" s="4">
        <v>12.969999999999999</v>
      </c>
    </row>
    <row r="23" spans="3:8">
      <c r="C23" s="1">
        <v>19</v>
      </c>
      <c r="D23" s="2">
        <v>34.799999999999997</v>
      </c>
      <c r="E23" s="2">
        <v>1.1236999999999999</v>
      </c>
      <c r="F23" s="4">
        <v>2.2166666666666663</v>
      </c>
      <c r="G23" s="4">
        <v>1.9633333333333332</v>
      </c>
      <c r="H23" s="4">
        <v>12.993333333333332</v>
      </c>
    </row>
    <row r="24" spans="3:8">
      <c r="C24" s="1">
        <v>20</v>
      </c>
      <c r="D24" s="2">
        <v>32.700000000000003</v>
      </c>
      <c r="E24" s="2">
        <v>1.3065</v>
      </c>
      <c r="F24" s="4">
        <v>2.2100000000000004</v>
      </c>
      <c r="G24" s="4">
        <v>1.9533333333333331</v>
      </c>
      <c r="H24" s="4">
        <v>13.136666666666665</v>
      </c>
    </row>
    <row r="25" spans="3:8">
      <c r="C25" s="1">
        <v>21</v>
      </c>
      <c r="D25" s="2">
        <v>35.6</v>
      </c>
      <c r="E25" s="2">
        <v>1.2324999999999999</v>
      </c>
      <c r="F25" s="4">
        <v>2.1933333333333334</v>
      </c>
      <c r="G25" s="4">
        <v>1.9399999999999997</v>
      </c>
      <c r="H25" s="4">
        <v>12.953333333333333</v>
      </c>
    </row>
    <row r="26" spans="3:8">
      <c r="C26" s="1">
        <v>22</v>
      </c>
      <c r="D26" s="2">
        <v>30.4</v>
      </c>
      <c r="E26" s="2">
        <v>1.3529</v>
      </c>
      <c r="F26" s="4">
        <v>2.2433333333333336</v>
      </c>
      <c r="G26" s="4">
        <v>1.9800000000000002</v>
      </c>
      <c r="H26" s="4">
        <v>13.103333333333333</v>
      </c>
    </row>
    <row r="27" spans="3:8">
      <c r="C27" s="1">
        <v>23</v>
      </c>
      <c r="D27" s="2">
        <v>33.700000000000003</v>
      </c>
      <c r="E27" s="2">
        <v>1.2275</v>
      </c>
      <c r="F27" s="4">
        <v>2.21</v>
      </c>
      <c r="G27" s="4">
        <v>1.9533333333333334</v>
      </c>
      <c r="H27" s="4">
        <v>13.023333333333333</v>
      </c>
    </row>
    <row r="28" spans="3:8">
      <c r="C28" s="1">
        <v>24</v>
      </c>
      <c r="D28" s="2">
        <v>33.299999999999997</v>
      </c>
      <c r="E28" s="2">
        <v>1.3065</v>
      </c>
      <c r="F28" s="4">
        <v>2.2133333333333334</v>
      </c>
      <c r="G28" s="4">
        <v>1.96</v>
      </c>
      <c r="H28" s="4">
        <v>12.910000000000002</v>
      </c>
    </row>
    <row r="29" spans="3:8">
      <c r="C29" s="1">
        <v>25</v>
      </c>
      <c r="D29" s="2">
        <v>33.1</v>
      </c>
      <c r="E29" s="2">
        <v>0.93100000000000005</v>
      </c>
      <c r="F29" s="4">
        <v>2.1966666666666668</v>
      </c>
      <c r="G29" s="4">
        <v>1.9433333333333334</v>
      </c>
      <c r="H29" s="4">
        <v>13.033333333333333</v>
      </c>
    </row>
    <row r="30" spans="3:8">
      <c r="C30" s="1">
        <v>26</v>
      </c>
      <c r="D30" s="2">
        <v>37.700000000000003</v>
      </c>
      <c r="E30" s="2">
        <v>1.2224999999999999</v>
      </c>
      <c r="F30" s="4">
        <v>2.19</v>
      </c>
      <c r="G30" s="4">
        <v>1.9366666666666665</v>
      </c>
      <c r="H30" s="4">
        <v>12.846666666666666</v>
      </c>
    </row>
    <row r="31" spans="3:8">
      <c r="C31" s="1">
        <v>27</v>
      </c>
      <c r="D31" s="2">
        <v>28.9</v>
      </c>
      <c r="E31" s="2">
        <v>1.3755999999999999</v>
      </c>
      <c r="F31" s="4">
        <v>2.206666666666667</v>
      </c>
      <c r="G31" s="4">
        <v>1.9566666666666668</v>
      </c>
      <c r="H31" s="4">
        <v>12.823333333333332</v>
      </c>
    </row>
    <row r="32" spans="3:8">
      <c r="C32" s="1">
        <v>28</v>
      </c>
      <c r="D32" s="2">
        <v>29.8</v>
      </c>
      <c r="E32" s="2">
        <v>1.2224999999999999</v>
      </c>
      <c r="F32" s="4">
        <v>2.2200000000000002</v>
      </c>
      <c r="G32" s="4">
        <v>1.96</v>
      </c>
      <c r="H32" s="4">
        <v>13.086666666666666</v>
      </c>
    </row>
    <row r="33" spans="3:8">
      <c r="C33" s="1">
        <v>29</v>
      </c>
      <c r="D33" s="2">
        <v>28.3</v>
      </c>
      <c r="E33" s="2">
        <v>1.3609</v>
      </c>
      <c r="F33" s="4">
        <v>2.2233333333333332</v>
      </c>
      <c r="G33" s="4">
        <v>1.97</v>
      </c>
      <c r="H33" s="4">
        <v>12.943333333333333</v>
      </c>
    </row>
    <row r="34" spans="3:8">
      <c r="C34" s="1">
        <v>30</v>
      </c>
      <c r="D34" s="2">
        <v>24.9</v>
      </c>
      <c r="E34" s="2">
        <v>1.1780999999999999</v>
      </c>
      <c r="F34" s="4">
        <v>2.1966666666666668</v>
      </c>
      <c r="G34" s="4">
        <v>1.9366666666666665</v>
      </c>
      <c r="H34" s="4">
        <v>12.939999999999998</v>
      </c>
    </row>
    <row r="35" spans="3:8">
      <c r="C35" s="1" t="s">
        <v>0</v>
      </c>
      <c r="D35" s="2">
        <f>AVERAGE(D5:D34)</f>
        <v>31.9</v>
      </c>
      <c r="E35" s="3">
        <f>AVERAGE(E5:E34)</f>
        <v>1.2102499999999996</v>
      </c>
      <c r="F35" s="3">
        <f t="shared" ref="F35:H35" si="0">AVERAGE(F5:F34)</f>
        <v>2.2057777777777776</v>
      </c>
      <c r="G35" s="3">
        <f t="shared" si="0"/>
        <v>1.9508888888888885</v>
      </c>
      <c r="H35" s="3">
        <f t="shared" si="0"/>
        <v>12.999888888888888</v>
      </c>
    </row>
    <row r="36" spans="3:8">
      <c r="C36" s="1" t="s">
        <v>1</v>
      </c>
      <c r="D36" s="4">
        <f>STDEVA(D5:D34)</f>
        <v>3.3000522461903836</v>
      </c>
      <c r="E36" s="4">
        <f>STDEVA(E5:E34)</f>
        <v>0.23149558236643167</v>
      </c>
      <c r="F36" s="4">
        <f t="shared" ref="F36:H36" si="1">STDEVA(F5:F34)</f>
        <v>1.4275164869667699E-2</v>
      </c>
      <c r="G36" s="4">
        <f t="shared" si="1"/>
        <v>1.2531441937663762E-2</v>
      </c>
      <c r="H36" s="4">
        <f t="shared" si="1"/>
        <v>9.8461277891024906E-2</v>
      </c>
    </row>
    <row r="37" spans="3:8">
      <c r="C37" s="1" t="s">
        <v>2</v>
      </c>
      <c r="D37" s="4">
        <f>D36/D35*100</f>
        <v>10.344991367367975</v>
      </c>
      <c r="E37" s="4">
        <f>E36/E35*100</f>
        <v>19.127914262873929</v>
      </c>
      <c r="F37" s="4">
        <f t="shared" ref="F37:H37" si="2">F36/F35*100</f>
        <v>0.64717148814733683</v>
      </c>
      <c r="G37" s="4">
        <f t="shared" si="2"/>
        <v>0.64234524113779412</v>
      </c>
      <c r="H37" s="4">
        <f t="shared" si="2"/>
        <v>0.757400918827703</v>
      </c>
    </row>
  </sheetData>
  <mergeCells count="4">
    <mergeCell ref="C2:H2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H37"/>
  <sheetViews>
    <sheetView workbookViewId="0">
      <selection activeCell="J8" sqref="J8"/>
    </sheetView>
  </sheetViews>
  <sheetFormatPr baseColWidth="10" defaultRowHeight="15"/>
  <cols>
    <col min="4" max="4" width="13.7109375" customWidth="1"/>
  </cols>
  <sheetData>
    <row r="2" spans="3:8">
      <c r="C2" s="9" t="s">
        <v>3</v>
      </c>
      <c r="D2" s="10"/>
      <c r="E2" s="10"/>
      <c r="F2" s="10"/>
      <c r="G2" s="10"/>
      <c r="H2" s="11"/>
    </row>
    <row r="3" spans="3:8" ht="45">
      <c r="C3" s="6" t="s">
        <v>7</v>
      </c>
      <c r="D3" s="8" t="s">
        <v>5</v>
      </c>
      <c r="E3" s="8" t="s">
        <v>6</v>
      </c>
      <c r="F3" s="12" t="s">
        <v>8</v>
      </c>
      <c r="G3" s="12" t="s">
        <v>9</v>
      </c>
      <c r="H3" s="12" t="s">
        <v>10</v>
      </c>
    </row>
    <row r="4" spans="3:8">
      <c r="C4" s="7"/>
      <c r="D4" s="5" t="s">
        <v>4</v>
      </c>
      <c r="E4" s="5" t="s">
        <v>4</v>
      </c>
      <c r="F4" s="13"/>
      <c r="G4" s="13"/>
      <c r="H4" s="13"/>
    </row>
    <row r="5" spans="3:8">
      <c r="C5" s="1">
        <v>1</v>
      </c>
      <c r="D5" s="2">
        <v>26.5</v>
      </c>
      <c r="E5" s="2">
        <v>2.0131000000000001</v>
      </c>
      <c r="F5" s="4">
        <v>2.2066666666666666</v>
      </c>
      <c r="G5" s="4">
        <v>1.9533333333333331</v>
      </c>
      <c r="H5" s="4">
        <v>12.923333333333334</v>
      </c>
    </row>
    <row r="6" spans="3:8">
      <c r="C6" s="1">
        <v>2</v>
      </c>
      <c r="D6" s="2">
        <v>27.8</v>
      </c>
      <c r="E6" s="2">
        <v>1.6227</v>
      </c>
      <c r="F6" s="4">
        <v>2.2300000000000004</v>
      </c>
      <c r="G6" s="4">
        <v>1.9799999999999998</v>
      </c>
      <c r="H6" s="4">
        <v>12.736666666666666</v>
      </c>
    </row>
    <row r="7" spans="3:8">
      <c r="C7" s="1">
        <v>3</v>
      </c>
      <c r="D7" s="2">
        <v>30.7</v>
      </c>
      <c r="E7" s="2">
        <v>1.7067000000000001</v>
      </c>
      <c r="F7" s="4">
        <v>2.2100000000000004</v>
      </c>
      <c r="G7" s="4">
        <v>1.9566666666666668</v>
      </c>
      <c r="H7" s="4">
        <v>12.950000000000001</v>
      </c>
    </row>
    <row r="8" spans="3:8">
      <c r="C8" s="1">
        <v>4</v>
      </c>
      <c r="D8" s="2">
        <v>30.8</v>
      </c>
      <c r="E8" s="2">
        <v>1.7463</v>
      </c>
      <c r="F8" s="4">
        <v>2.2266666666666666</v>
      </c>
      <c r="G8" s="4">
        <v>1.9666666666666666</v>
      </c>
      <c r="H8" s="4">
        <v>13.046666666666667</v>
      </c>
    </row>
    <row r="9" spans="3:8">
      <c r="C9" s="1">
        <v>5</v>
      </c>
      <c r="D9" s="2">
        <v>28.4</v>
      </c>
      <c r="E9" s="2">
        <v>2.1366999999999998</v>
      </c>
      <c r="F9" s="4">
        <v>2.2133333333333334</v>
      </c>
      <c r="G9" s="4">
        <v>1.96</v>
      </c>
      <c r="H9" s="4">
        <v>13.030000000000001</v>
      </c>
    </row>
    <row r="10" spans="3:8">
      <c r="C10" s="1">
        <v>6</v>
      </c>
      <c r="D10" s="2">
        <v>29.3</v>
      </c>
      <c r="E10" s="2">
        <v>1.8205</v>
      </c>
      <c r="F10" s="4">
        <v>2.226666666666667</v>
      </c>
      <c r="G10" s="4">
        <v>1.9633333333333336</v>
      </c>
      <c r="H10" s="4">
        <v>13.17</v>
      </c>
    </row>
    <row r="11" spans="3:8">
      <c r="C11" s="1">
        <v>7</v>
      </c>
      <c r="D11" s="2">
        <v>27.3</v>
      </c>
      <c r="E11" s="2">
        <v>1.8597999999999999</v>
      </c>
      <c r="F11" s="4">
        <v>2.2133333333333334</v>
      </c>
      <c r="G11" s="4">
        <v>1.9633333333333332</v>
      </c>
      <c r="H11" s="4">
        <v>12.993333333333334</v>
      </c>
    </row>
    <row r="12" spans="3:8">
      <c r="C12" s="1">
        <v>8</v>
      </c>
      <c r="D12" s="2">
        <v>28</v>
      </c>
      <c r="E12" s="2">
        <v>1.9884999999999999</v>
      </c>
      <c r="F12" s="4">
        <v>2.1833333333333336</v>
      </c>
      <c r="G12" s="4">
        <v>1.93</v>
      </c>
      <c r="H12" s="4">
        <v>12.966666666666667</v>
      </c>
    </row>
    <row r="13" spans="3:8">
      <c r="C13" s="1">
        <v>9</v>
      </c>
      <c r="D13" s="2">
        <v>28.5</v>
      </c>
      <c r="E13" s="2">
        <v>1.9240999999999999</v>
      </c>
      <c r="F13" s="4">
        <v>2.17</v>
      </c>
      <c r="G13" s="4">
        <v>1.9466666666666665</v>
      </c>
      <c r="H13" s="4">
        <v>13.083333333333334</v>
      </c>
    </row>
    <row r="14" spans="3:8">
      <c r="C14" s="1">
        <v>10</v>
      </c>
      <c r="D14" s="2">
        <v>28.6</v>
      </c>
      <c r="E14" s="2">
        <v>1.9489000000000001</v>
      </c>
      <c r="F14" s="4">
        <v>2.2133333333333334</v>
      </c>
      <c r="G14" s="4">
        <v>1.9533333333333331</v>
      </c>
      <c r="H14" s="4">
        <v>13.06</v>
      </c>
    </row>
    <row r="15" spans="3:8">
      <c r="C15" s="1">
        <v>11</v>
      </c>
      <c r="D15" s="2">
        <v>29.7</v>
      </c>
      <c r="E15" s="2">
        <v>1.7857000000000001</v>
      </c>
      <c r="F15" s="4">
        <v>2.2400000000000002</v>
      </c>
      <c r="G15" s="4">
        <v>1.9766666666666666</v>
      </c>
      <c r="H15" s="4">
        <v>13.086666666666666</v>
      </c>
    </row>
    <row r="16" spans="3:8">
      <c r="C16" s="1">
        <v>12</v>
      </c>
      <c r="D16" s="2">
        <v>26.9</v>
      </c>
      <c r="E16" s="2">
        <v>2.0377999999999998</v>
      </c>
      <c r="F16" s="4">
        <v>2.1966666666666668</v>
      </c>
      <c r="G16" s="4">
        <v>1.9466666666666665</v>
      </c>
      <c r="H16" s="4">
        <v>12.996666666666668</v>
      </c>
    </row>
    <row r="17" spans="3:8">
      <c r="C17" s="1">
        <v>13</v>
      </c>
      <c r="D17" s="2">
        <v>27.8</v>
      </c>
      <c r="E17" s="2">
        <v>1.6228</v>
      </c>
      <c r="F17" s="4">
        <v>2.1933333333333334</v>
      </c>
      <c r="G17" s="4">
        <v>1.9433333333333334</v>
      </c>
      <c r="H17" s="4">
        <v>12.936666666666667</v>
      </c>
    </row>
    <row r="18" spans="3:8">
      <c r="C18" s="1">
        <v>14</v>
      </c>
      <c r="D18" s="2">
        <v>27.3</v>
      </c>
      <c r="E18" s="2">
        <v>2.2355</v>
      </c>
      <c r="F18" s="4">
        <v>2.1800000000000002</v>
      </c>
      <c r="G18" s="4">
        <v>1.93</v>
      </c>
      <c r="H18" s="4">
        <v>12.963333333333333</v>
      </c>
    </row>
    <row r="19" spans="3:8">
      <c r="C19" s="1">
        <v>15</v>
      </c>
      <c r="D19" s="2">
        <v>31.4</v>
      </c>
      <c r="E19" s="2">
        <v>1.3608</v>
      </c>
      <c r="F19" s="4">
        <v>2.2266666666666666</v>
      </c>
      <c r="G19" s="4">
        <v>1.97</v>
      </c>
      <c r="H19" s="4">
        <v>13.026666666666666</v>
      </c>
    </row>
    <row r="20" spans="3:8">
      <c r="C20" s="1">
        <v>16</v>
      </c>
      <c r="D20" s="2">
        <v>21.8</v>
      </c>
      <c r="E20" s="2">
        <v>1.9638</v>
      </c>
      <c r="F20" s="4">
        <v>2.1966666666666668</v>
      </c>
      <c r="G20" s="4">
        <v>1.9466666666666665</v>
      </c>
      <c r="H20" s="4">
        <v>12.946666666666667</v>
      </c>
    </row>
    <row r="21" spans="3:8">
      <c r="C21" s="1">
        <v>17</v>
      </c>
      <c r="D21" s="2">
        <v>30.2</v>
      </c>
      <c r="E21" s="2">
        <v>1.8895999999999999</v>
      </c>
      <c r="F21" s="4">
        <v>2.19</v>
      </c>
      <c r="G21" s="4">
        <v>1.9366666666666665</v>
      </c>
      <c r="H21" s="4">
        <v>12.806666666666667</v>
      </c>
    </row>
    <row r="22" spans="3:8">
      <c r="C22" s="1">
        <v>18</v>
      </c>
      <c r="D22" s="2">
        <v>27.3</v>
      </c>
      <c r="E22" s="2">
        <v>1.5190999999999999</v>
      </c>
      <c r="F22" s="4">
        <v>2.21</v>
      </c>
      <c r="G22" s="4">
        <v>1.9533333333333334</v>
      </c>
      <c r="H22" s="4">
        <v>13.006666666666666</v>
      </c>
    </row>
    <row r="23" spans="3:8">
      <c r="C23" s="1">
        <v>19</v>
      </c>
      <c r="D23" s="2">
        <v>30.1</v>
      </c>
      <c r="E23" s="2">
        <v>1.5537000000000001</v>
      </c>
      <c r="F23" s="4">
        <v>2.2166666666666668</v>
      </c>
      <c r="G23" s="4">
        <v>1.96</v>
      </c>
      <c r="H23" s="4">
        <v>12.936666666666667</v>
      </c>
    </row>
    <row r="24" spans="3:8">
      <c r="C24" s="1">
        <v>20</v>
      </c>
      <c r="D24" s="2">
        <v>30.1</v>
      </c>
      <c r="E24" s="2">
        <v>1.5537000000000001</v>
      </c>
      <c r="F24" s="4">
        <v>2.1999999999999997</v>
      </c>
      <c r="G24" s="4">
        <v>1.95</v>
      </c>
      <c r="H24" s="4">
        <v>12.786666666666667</v>
      </c>
    </row>
    <row r="25" spans="3:8">
      <c r="C25" s="1">
        <v>21</v>
      </c>
      <c r="D25" s="2">
        <v>27.6</v>
      </c>
      <c r="E25" s="2">
        <v>1.6080000000000001</v>
      </c>
      <c r="F25" s="4">
        <v>2.2233333333333332</v>
      </c>
      <c r="G25" s="4">
        <v>1.9666666666666666</v>
      </c>
      <c r="H25" s="4">
        <v>12.863333333333332</v>
      </c>
    </row>
    <row r="26" spans="3:8">
      <c r="C26" s="1">
        <v>22</v>
      </c>
      <c r="D26" s="2">
        <v>31.6</v>
      </c>
      <c r="E26" s="2">
        <v>1.3657999999999999</v>
      </c>
      <c r="F26" s="4">
        <v>2.206666666666667</v>
      </c>
      <c r="G26" s="4">
        <v>1.96</v>
      </c>
      <c r="H26" s="4">
        <v>12.69</v>
      </c>
    </row>
    <row r="27" spans="3:8">
      <c r="C27" s="1">
        <v>23</v>
      </c>
      <c r="D27" s="2">
        <v>28.8</v>
      </c>
      <c r="E27" s="2">
        <v>1.7612000000000001</v>
      </c>
      <c r="F27" s="4">
        <v>2.2100000000000004</v>
      </c>
      <c r="G27" s="4">
        <v>1.9533333333333331</v>
      </c>
      <c r="H27" s="4">
        <v>13.043333333333331</v>
      </c>
    </row>
    <row r="28" spans="3:8">
      <c r="C28" s="1">
        <v>24</v>
      </c>
      <c r="D28" s="2">
        <v>31.6</v>
      </c>
      <c r="E28" s="2">
        <v>1.9489000000000001</v>
      </c>
      <c r="F28" s="4">
        <v>2.1833333333333336</v>
      </c>
      <c r="G28" s="4">
        <v>1.9366666666666665</v>
      </c>
      <c r="H28" s="4">
        <v>12.863333333333335</v>
      </c>
    </row>
    <row r="29" spans="3:8">
      <c r="C29" s="1">
        <v>25</v>
      </c>
      <c r="D29" s="2">
        <v>26.4</v>
      </c>
      <c r="E29" s="2">
        <v>1.3707</v>
      </c>
      <c r="F29" s="4">
        <v>2.226666666666667</v>
      </c>
      <c r="G29" s="4">
        <v>1.9733333333333334</v>
      </c>
      <c r="H29" s="4">
        <v>12.866666666666665</v>
      </c>
    </row>
    <row r="30" spans="3:8">
      <c r="C30" s="1">
        <v>26</v>
      </c>
      <c r="D30" s="2">
        <v>30.7</v>
      </c>
      <c r="E30" s="2">
        <v>2.1316000000000002</v>
      </c>
      <c r="F30" s="4">
        <v>2.1833333333333331</v>
      </c>
      <c r="G30" s="4">
        <v>1.9333333333333333</v>
      </c>
      <c r="H30" s="4">
        <v>12.979999999999999</v>
      </c>
    </row>
    <row r="31" spans="3:8">
      <c r="C31" s="1">
        <v>27</v>
      </c>
      <c r="D31" s="2">
        <v>24.8</v>
      </c>
      <c r="E31" s="2">
        <v>1.7117</v>
      </c>
      <c r="F31" s="4">
        <v>2.21</v>
      </c>
      <c r="G31" s="4">
        <v>1.9566666666666668</v>
      </c>
      <c r="H31" s="4">
        <v>13.076666666666666</v>
      </c>
    </row>
    <row r="32" spans="3:8">
      <c r="C32" s="1">
        <v>28</v>
      </c>
      <c r="D32" s="2">
        <v>33.6</v>
      </c>
      <c r="E32" s="2">
        <v>1.7263999999999999</v>
      </c>
      <c r="F32" s="4">
        <v>2.1999999999999997</v>
      </c>
      <c r="G32" s="4">
        <v>1.95</v>
      </c>
      <c r="H32" s="4">
        <v>13.04</v>
      </c>
    </row>
    <row r="33" spans="3:8">
      <c r="C33" s="1">
        <v>29</v>
      </c>
      <c r="D33" s="2">
        <v>28.5</v>
      </c>
      <c r="E33" s="2">
        <v>1.9637</v>
      </c>
      <c r="F33" s="4">
        <v>2.1966666666666668</v>
      </c>
      <c r="G33" s="4">
        <v>1.9466666666666665</v>
      </c>
      <c r="H33" s="4">
        <v>12.956666666666669</v>
      </c>
    </row>
    <row r="34" spans="3:8">
      <c r="C34" s="1">
        <v>30</v>
      </c>
      <c r="D34" s="2">
        <v>29.8</v>
      </c>
      <c r="E34" s="2">
        <v>1.5188999999999999</v>
      </c>
      <c r="F34" s="4">
        <v>2.2033333333333336</v>
      </c>
      <c r="G34" s="4">
        <v>1.95</v>
      </c>
      <c r="H34" s="4">
        <v>12.963333333333333</v>
      </c>
    </row>
    <row r="35" spans="3:8">
      <c r="C35" s="1" t="s">
        <v>0</v>
      </c>
      <c r="D35" s="2">
        <f>AVERAGE(D5:D34)</f>
        <v>28.73</v>
      </c>
      <c r="E35" s="3">
        <f>AVERAGE(E5:E34)</f>
        <v>1.7798900000000002</v>
      </c>
      <c r="F35" s="3">
        <f t="shared" ref="F35:H35" si="0">AVERAGE(F5:F34)</f>
        <v>2.2062222222222223</v>
      </c>
      <c r="G35" s="3">
        <f t="shared" si="0"/>
        <v>1.9537777777777778</v>
      </c>
      <c r="H35" s="3">
        <f t="shared" si="0"/>
        <v>12.959888888888891</v>
      </c>
    </row>
    <row r="36" spans="3:8">
      <c r="C36" s="1" t="s">
        <v>1</v>
      </c>
      <c r="D36" s="4">
        <f>STDEVA(D5:D34)</f>
        <v>2.3105679254095022</v>
      </c>
      <c r="E36" s="4">
        <f>STDEVA(E5:E34)</f>
        <v>0.23743801419782473</v>
      </c>
      <c r="F36" s="4">
        <f t="shared" ref="F36:H36" si="1">STDEVA(F5:F34)</f>
        <v>1.6968154380800477E-2</v>
      </c>
      <c r="G36" s="4">
        <f t="shared" si="1"/>
        <v>1.3122859857140155E-2</v>
      </c>
      <c r="H36" s="4">
        <f t="shared" si="1"/>
        <v>0.10839293968797868</v>
      </c>
    </row>
    <row r="37" spans="3:8">
      <c r="C37" s="1" t="s">
        <v>2</v>
      </c>
      <c r="D37" s="4">
        <f>D36/D35*100</f>
        <v>8.0423526815506516</v>
      </c>
      <c r="E37" s="4">
        <f>E36/E35*100</f>
        <v>13.340038665188564</v>
      </c>
      <c r="F37" s="4">
        <f t="shared" ref="F37:H37" si="2">F36/F35*100</f>
        <v>0.76910449953265658</v>
      </c>
      <c r="G37" s="4">
        <f t="shared" si="2"/>
        <v>0.67166593900285132</v>
      </c>
      <c r="H37" s="4">
        <f t="shared" si="2"/>
        <v>0.8363724459158669</v>
      </c>
    </row>
  </sheetData>
  <mergeCells count="4">
    <mergeCell ref="C2:H2"/>
    <mergeCell ref="F3:F4"/>
    <mergeCell ref="G3:G4"/>
    <mergeCell ref="H3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H37"/>
  <sheetViews>
    <sheetView tabSelected="1" workbookViewId="0">
      <selection activeCell="J15" sqref="J15"/>
    </sheetView>
  </sheetViews>
  <sheetFormatPr baseColWidth="10" defaultRowHeight="15"/>
  <cols>
    <col min="4" max="4" width="13.28515625" customWidth="1"/>
  </cols>
  <sheetData>
    <row r="2" spans="3:8">
      <c r="C2" s="9" t="s">
        <v>3</v>
      </c>
      <c r="D2" s="10"/>
      <c r="E2" s="10"/>
      <c r="F2" s="10"/>
      <c r="G2" s="10"/>
      <c r="H2" s="11"/>
    </row>
    <row r="3" spans="3:8" ht="45">
      <c r="C3" s="6" t="s">
        <v>7</v>
      </c>
      <c r="D3" s="8" t="s">
        <v>5</v>
      </c>
      <c r="E3" s="8" t="s">
        <v>6</v>
      </c>
      <c r="F3" s="12" t="s">
        <v>8</v>
      </c>
      <c r="G3" s="12" t="s">
        <v>9</v>
      </c>
      <c r="H3" s="12" t="s">
        <v>10</v>
      </c>
    </row>
    <row r="4" spans="3:8">
      <c r="C4" s="7"/>
      <c r="D4" s="5" t="s">
        <v>4</v>
      </c>
      <c r="E4" s="5" t="s">
        <v>4</v>
      </c>
      <c r="F4" s="13"/>
      <c r="G4" s="13"/>
      <c r="H4" s="13"/>
    </row>
    <row r="5" spans="3:8">
      <c r="C5" s="1">
        <v>1</v>
      </c>
      <c r="D5" s="2">
        <v>23.5</v>
      </c>
      <c r="E5" s="2">
        <v>1.7068000000000001</v>
      </c>
      <c r="F5" s="4">
        <v>2.2133333333333334</v>
      </c>
      <c r="G5" s="4">
        <v>1.96</v>
      </c>
      <c r="H5" s="4">
        <v>12.920000000000002</v>
      </c>
    </row>
    <row r="6" spans="3:8">
      <c r="C6" s="1">
        <v>2</v>
      </c>
      <c r="D6" s="2">
        <v>29.9</v>
      </c>
      <c r="E6" s="2">
        <v>1.9540999999999999</v>
      </c>
      <c r="F6" s="4">
        <v>2.2233333333333332</v>
      </c>
      <c r="G6" s="4">
        <v>1.97</v>
      </c>
      <c r="H6" s="4">
        <v>12.939999999999998</v>
      </c>
    </row>
    <row r="7" spans="3:8">
      <c r="C7" s="1">
        <v>3</v>
      </c>
      <c r="D7" s="2">
        <v>30.4</v>
      </c>
      <c r="E7" s="2">
        <v>2.4035000000000002</v>
      </c>
      <c r="F7" s="4">
        <v>2.21</v>
      </c>
      <c r="G7" s="4">
        <v>1.9566666666666668</v>
      </c>
      <c r="H7" s="4">
        <v>13.01</v>
      </c>
    </row>
    <row r="8" spans="3:8">
      <c r="C8" s="1">
        <v>4</v>
      </c>
      <c r="D8" s="2">
        <v>33.6</v>
      </c>
      <c r="E8" s="2">
        <v>1.2225999999999999</v>
      </c>
      <c r="F8" s="4">
        <v>2.1966666666666668</v>
      </c>
      <c r="G8" s="4">
        <v>1.9466666666666665</v>
      </c>
      <c r="H8" s="4">
        <v>12.839999999999998</v>
      </c>
    </row>
    <row r="9" spans="3:8">
      <c r="C9" s="1">
        <v>5</v>
      </c>
      <c r="D9" s="2">
        <v>27.4</v>
      </c>
      <c r="E9" s="2">
        <v>1.8995</v>
      </c>
      <c r="F9" s="4">
        <v>2.2033333333333336</v>
      </c>
      <c r="G9" s="4">
        <v>1.9466666666666665</v>
      </c>
      <c r="H9" s="4">
        <v>13.143333333333333</v>
      </c>
    </row>
    <row r="10" spans="3:8">
      <c r="C10" s="1">
        <v>6</v>
      </c>
      <c r="D10" s="2">
        <v>25.2</v>
      </c>
      <c r="E10" s="2">
        <v>1.3657999999999999</v>
      </c>
      <c r="F10" s="4">
        <v>2.19</v>
      </c>
      <c r="G10" s="4">
        <v>1.9400000000000002</v>
      </c>
      <c r="H10" s="4">
        <v>13.016666666666667</v>
      </c>
    </row>
    <row r="11" spans="3:8">
      <c r="C11" s="1">
        <v>7</v>
      </c>
      <c r="D11" s="2">
        <v>25.3</v>
      </c>
      <c r="E11" s="2">
        <v>1.8796999999999999</v>
      </c>
      <c r="F11" s="4">
        <v>2.19</v>
      </c>
      <c r="G11" s="4">
        <v>1.9433333333333334</v>
      </c>
      <c r="H11" s="4">
        <v>12.88</v>
      </c>
    </row>
    <row r="12" spans="3:8">
      <c r="C12" s="1">
        <v>8</v>
      </c>
      <c r="D12" s="2">
        <v>24.7</v>
      </c>
      <c r="E12" s="2">
        <v>1.7561</v>
      </c>
      <c r="F12" s="4">
        <v>2.2066666666666666</v>
      </c>
      <c r="G12" s="4">
        <v>1.9466666666666665</v>
      </c>
      <c r="H12" s="4">
        <v>13.293333333333331</v>
      </c>
    </row>
    <row r="13" spans="3:8">
      <c r="C13" s="1">
        <v>9</v>
      </c>
      <c r="D13" s="2">
        <v>30.8</v>
      </c>
      <c r="E13" s="2">
        <v>1.5586</v>
      </c>
      <c r="F13" s="4">
        <v>2.2200000000000002</v>
      </c>
      <c r="G13" s="4">
        <v>1.9633333333333332</v>
      </c>
      <c r="H13" s="4">
        <v>12.973333333333334</v>
      </c>
    </row>
    <row r="14" spans="3:8">
      <c r="C14" s="1">
        <v>10</v>
      </c>
      <c r="D14" s="2">
        <v>28.5</v>
      </c>
      <c r="E14" s="2">
        <v>1.2423999999999999</v>
      </c>
      <c r="F14" s="4">
        <v>2.1866666666666665</v>
      </c>
      <c r="G14" s="4">
        <v>1.9333333333333333</v>
      </c>
      <c r="H14" s="4">
        <v>12.996666666666668</v>
      </c>
    </row>
    <row r="15" spans="3:8">
      <c r="C15" s="1">
        <v>11</v>
      </c>
      <c r="D15" s="2">
        <v>25.9</v>
      </c>
      <c r="E15" s="2">
        <v>1.2719</v>
      </c>
      <c r="F15" s="4">
        <v>2.2033333333333336</v>
      </c>
      <c r="G15" s="4">
        <v>1.95</v>
      </c>
      <c r="H15" s="4">
        <v>12.916666666666666</v>
      </c>
    </row>
    <row r="16" spans="3:8">
      <c r="C16" s="1">
        <v>12</v>
      </c>
      <c r="D16" s="2">
        <v>30.9</v>
      </c>
      <c r="E16" s="2">
        <v>1.776</v>
      </c>
      <c r="F16" s="4">
        <v>2.2133333333333334</v>
      </c>
      <c r="G16" s="4">
        <v>1.9633333333333332</v>
      </c>
      <c r="H16" s="4">
        <v>12.89</v>
      </c>
    </row>
    <row r="17" spans="3:8">
      <c r="C17" s="1">
        <v>13</v>
      </c>
      <c r="D17" s="2">
        <v>28.4</v>
      </c>
      <c r="E17" s="2">
        <v>1.978</v>
      </c>
      <c r="F17" s="4">
        <v>2.1999999999999997</v>
      </c>
      <c r="G17" s="4">
        <v>1.95</v>
      </c>
      <c r="H17" s="4">
        <v>12.953333333333333</v>
      </c>
    </row>
    <row r="18" spans="3:8">
      <c r="C18" s="1">
        <v>14</v>
      </c>
      <c r="D18" s="2">
        <v>26.6</v>
      </c>
      <c r="E18" s="2">
        <v>1.2571000000000001</v>
      </c>
      <c r="F18" s="4">
        <v>2.2133333333333329</v>
      </c>
      <c r="G18" s="4">
        <v>1.96</v>
      </c>
      <c r="H18" s="4">
        <v>12.76</v>
      </c>
    </row>
    <row r="19" spans="3:8">
      <c r="C19" s="1">
        <v>15</v>
      </c>
      <c r="D19" s="2">
        <v>28.2</v>
      </c>
      <c r="E19" s="2">
        <v>1.4103000000000001</v>
      </c>
      <c r="F19" s="4">
        <v>2.1966666666666668</v>
      </c>
      <c r="G19" s="4">
        <v>1.9466666666666665</v>
      </c>
      <c r="H19" s="4">
        <v>12.85</v>
      </c>
    </row>
    <row r="20" spans="3:8">
      <c r="C20" s="1">
        <v>16</v>
      </c>
      <c r="D20" s="2">
        <v>27.7</v>
      </c>
      <c r="E20" s="2">
        <v>1.6673</v>
      </c>
      <c r="F20" s="4">
        <v>2.21</v>
      </c>
      <c r="G20" s="4">
        <v>1.9566666666666668</v>
      </c>
      <c r="H20" s="4">
        <v>13.103333333333333</v>
      </c>
    </row>
    <row r="21" spans="3:8">
      <c r="C21" s="1">
        <v>17</v>
      </c>
      <c r="D21" s="2">
        <v>23.9</v>
      </c>
      <c r="E21" s="2">
        <v>1.8747</v>
      </c>
      <c r="F21" s="4">
        <v>2.21</v>
      </c>
      <c r="G21" s="4">
        <v>1.9633333333333332</v>
      </c>
      <c r="H21" s="4">
        <v>12.823333333333332</v>
      </c>
    </row>
    <row r="22" spans="3:8">
      <c r="C22" s="1">
        <v>18</v>
      </c>
      <c r="D22" s="2">
        <v>27.6</v>
      </c>
      <c r="E22" s="2">
        <v>1.7859</v>
      </c>
      <c r="F22" s="4">
        <v>2.2066666666666666</v>
      </c>
      <c r="G22" s="4">
        <v>1.95</v>
      </c>
      <c r="H22" s="4">
        <v>13.123333333333333</v>
      </c>
    </row>
    <row r="23" spans="3:8">
      <c r="C23" s="1">
        <v>19</v>
      </c>
      <c r="D23" s="2">
        <v>24</v>
      </c>
      <c r="E23" s="2">
        <v>2.0575999999999999</v>
      </c>
      <c r="F23" s="4">
        <v>2.2233333333333332</v>
      </c>
      <c r="G23" s="4">
        <v>1.97</v>
      </c>
      <c r="H23" s="4">
        <v>12.89</v>
      </c>
    </row>
    <row r="24" spans="3:8">
      <c r="C24" s="1">
        <v>20</v>
      </c>
      <c r="D24" s="2">
        <v>25.2</v>
      </c>
      <c r="E24" s="2">
        <v>1.7857000000000001</v>
      </c>
      <c r="F24" s="4">
        <v>2.1833333333333336</v>
      </c>
      <c r="G24" s="4">
        <v>1.9333333333333333</v>
      </c>
      <c r="H24" s="4">
        <v>12.896666666666667</v>
      </c>
    </row>
    <row r="25" spans="3:8">
      <c r="C25" s="1">
        <v>21</v>
      </c>
      <c r="D25" s="2">
        <v>26.7</v>
      </c>
      <c r="E25" s="2">
        <v>1.4251</v>
      </c>
      <c r="F25" s="4">
        <v>2.2200000000000002</v>
      </c>
      <c r="G25" s="4">
        <v>1.9666666666666668</v>
      </c>
      <c r="H25" s="4">
        <v>12.943333333333333</v>
      </c>
    </row>
    <row r="26" spans="3:8">
      <c r="C26" s="1">
        <v>22</v>
      </c>
      <c r="D26" s="2">
        <v>27.5</v>
      </c>
      <c r="E26" s="2">
        <v>1.8203</v>
      </c>
      <c r="F26" s="4">
        <v>2.19</v>
      </c>
      <c r="G26" s="4">
        <v>1.9400000000000002</v>
      </c>
      <c r="H26" s="4">
        <v>12.806666666666667</v>
      </c>
    </row>
    <row r="27" spans="3:8">
      <c r="C27" s="1">
        <v>23</v>
      </c>
      <c r="D27" s="2">
        <v>23.6</v>
      </c>
      <c r="E27" s="2">
        <v>1.7907</v>
      </c>
      <c r="F27" s="4">
        <v>2.2100000000000004</v>
      </c>
      <c r="G27" s="4">
        <v>1.96</v>
      </c>
      <c r="H27" s="4">
        <v>12.69</v>
      </c>
    </row>
    <row r="28" spans="3:8">
      <c r="C28" s="1">
        <v>24</v>
      </c>
      <c r="D28" s="2">
        <v>26.3</v>
      </c>
      <c r="E28" s="2">
        <v>1.6276999999999999</v>
      </c>
      <c r="F28" s="4">
        <v>2.1933333333333338</v>
      </c>
      <c r="G28" s="4">
        <v>1.9466666666666665</v>
      </c>
      <c r="H28" s="4">
        <v>12.786666666666667</v>
      </c>
    </row>
    <row r="29" spans="3:8">
      <c r="C29" s="1">
        <v>25</v>
      </c>
      <c r="D29" s="2">
        <v>24.6</v>
      </c>
      <c r="E29" s="2">
        <v>1.7710999999999999</v>
      </c>
      <c r="F29" s="4">
        <v>2.2066666666666666</v>
      </c>
      <c r="G29" s="4">
        <v>1.9566666666666668</v>
      </c>
      <c r="H29" s="4">
        <v>13.026666666666666</v>
      </c>
    </row>
    <row r="30" spans="3:8">
      <c r="C30" s="1">
        <v>26</v>
      </c>
      <c r="D30" s="2">
        <v>27.6</v>
      </c>
      <c r="E30" s="2">
        <v>1.5288999999999999</v>
      </c>
      <c r="F30" s="4">
        <v>2.186666666666667</v>
      </c>
      <c r="G30" s="4">
        <v>1.9466666666666665</v>
      </c>
      <c r="H30" s="4">
        <v>12.673333333333332</v>
      </c>
    </row>
    <row r="31" spans="3:8">
      <c r="C31" s="1">
        <v>27</v>
      </c>
      <c r="D31" s="2">
        <v>27.3</v>
      </c>
      <c r="E31" s="2">
        <v>1.6624000000000001</v>
      </c>
      <c r="F31" s="4">
        <v>2.1966666666666668</v>
      </c>
      <c r="G31" s="4">
        <v>1.9466666666666665</v>
      </c>
      <c r="H31" s="4">
        <v>12.76</v>
      </c>
    </row>
    <row r="32" spans="3:8">
      <c r="C32" s="1">
        <v>28</v>
      </c>
      <c r="D32" s="2">
        <v>25.1</v>
      </c>
      <c r="E32" s="2">
        <v>1.9736</v>
      </c>
      <c r="F32" s="4">
        <v>2.1999999999999997</v>
      </c>
      <c r="G32" s="4">
        <v>1.95</v>
      </c>
      <c r="H32" s="4">
        <v>12.763333333333334</v>
      </c>
    </row>
    <row r="33" spans="3:8">
      <c r="C33" s="1">
        <v>29</v>
      </c>
      <c r="D33" s="2">
        <v>26.7</v>
      </c>
      <c r="E33" s="2">
        <v>1.2521</v>
      </c>
      <c r="F33" s="4">
        <v>2.2066666666666666</v>
      </c>
      <c r="G33" s="4">
        <v>1.9533333333333331</v>
      </c>
      <c r="H33" s="4">
        <v>12.843333333333334</v>
      </c>
    </row>
    <row r="34" spans="3:8">
      <c r="C34" s="1">
        <v>30</v>
      </c>
      <c r="D34" s="2">
        <v>28.2</v>
      </c>
      <c r="E34" s="2">
        <v>1.4695</v>
      </c>
      <c r="F34" s="4">
        <v>2.2133333333333334</v>
      </c>
      <c r="G34" s="4">
        <v>1.9566666666666663</v>
      </c>
      <c r="H34" s="4">
        <v>12.963333333333333</v>
      </c>
    </row>
    <row r="35" spans="3:8">
      <c r="C35" s="1" t="s">
        <v>0</v>
      </c>
      <c r="D35" s="2">
        <f>AVERAGE(D5:D34)</f>
        <v>27.04333333333334</v>
      </c>
      <c r="E35" s="3">
        <f>AVERAGE(E5:E34)</f>
        <v>1.6724999999999999</v>
      </c>
      <c r="F35" s="3">
        <f t="shared" ref="F35:H35" si="0">AVERAGE(F5:F34)</f>
        <v>2.2041111111111107</v>
      </c>
      <c r="G35" s="3">
        <f t="shared" si="0"/>
        <v>1.9524444444444442</v>
      </c>
      <c r="H35" s="3">
        <f t="shared" si="0"/>
        <v>12.915888888888883</v>
      </c>
    </row>
    <row r="36" spans="3:8">
      <c r="C36" s="1" t="s">
        <v>1</v>
      </c>
      <c r="D36" s="4">
        <f>STDEVA(D5:D34)</f>
        <v>2.4241149587700512</v>
      </c>
      <c r="E36" s="4">
        <f>STDEVA(E5:E34)</f>
        <v>0.2858452499107722</v>
      </c>
      <c r="F36" s="4">
        <f t="shared" ref="F36:H36" si="1">STDEVA(F5:F34)</f>
        <v>1.1301623432474199E-2</v>
      </c>
      <c r="G36" s="4">
        <f t="shared" si="1"/>
        <v>9.8234738544775331E-3</v>
      </c>
      <c r="H36" s="4">
        <f t="shared" si="1"/>
        <v>0.13843593573042276</v>
      </c>
    </row>
    <row r="37" spans="3:8">
      <c r="C37" s="1" t="s">
        <v>2</v>
      </c>
      <c r="D37" s="4">
        <f>D36/D35*100</f>
        <v>8.9638171777519435</v>
      </c>
      <c r="E37" s="4">
        <f>E36/E35*100</f>
        <v>17.090896855651554</v>
      </c>
      <c r="F37" s="4">
        <f t="shared" ref="F37:H37" si="2">F36/F35*100</f>
        <v>0.51275198312379799</v>
      </c>
      <c r="G37" s="4">
        <f t="shared" si="2"/>
        <v>0.50313717670326552</v>
      </c>
      <c r="H37" s="4">
        <f t="shared" si="2"/>
        <v>1.0718266231719806</v>
      </c>
    </row>
  </sheetData>
  <mergeCells count="4">
    <mergeCell ref="C2:H2"/>
    <mergeCell ref="F3:F4"/>
    <mergeCell ref="G3:G4"/>
    <mergeCell ref="H3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C2:H37"/>
  <sheetViews>
    <sheetView workbookViewId="0">
      <selection activeCell="J7" sqref="J7"/>
    </sheetView>
  </sheetViews>
  <sheetFormatPr baseColWidth="10" defaultRowHeight="15"/>
  <cols>
    <col min="3" max="3" width="12.140625" customWidth="1"/>
    <col min="4" max="4" width="15.140625" customWidth="1"/>
  </cols>
  <sheetData>
    <row r="2" spans="3:8">
      <c r="C2" s="9" t="s">
        <v>11</v>
      </c>
      <c r="D2" s="10"/>
      <c r="E2" s="10"/>
      <c r="F2" s="10"/>
      <c r="G2" s="10"/>
      <c r="H2" s="11"/>
    </row>
    <row r="3" spans="3:8" ht="45">
      <c r="C3" s="6" t="s">
        <v>7</v>
      </c>
      <c r="D3" s="8" t="s">
        <v>5</v>
      </c>
      <c r="E3" s="8" t="s">
        <v>6</v>
      </c>
      <c r="F3" s="12" t="s">
        <v>8</v>
      </c>
      <c r="G3" s="12" t="s">
        <v>9</v>
      </c>
      <c r="H3" s="12" t="s">
        <v>10</v>
      </c>
    </row>
    <row r="4" spans="3:8">
      <c r="C4" s="7"/>
      <c r="D4" s="5" t="s">
        <v>4</v>
      </c>
      <c r="E4" s="5" t="s">
        <v>4</v>
      </c>
      <c r="F4" s="13"/>
      <c r="G4" s="13"/>
      <c r="H4" s="13"/>
    </row>
    <row r="5" spans="3:8">
      <c r="C5" s="2">
        <v>1</v>
      </c>
      <c r="D5" s="2">
        <v>38.9</v>
      </c>
      <c r="E5" s="2">
        <v>1.5387</v>
      </c>
      <c r="F5" s="4">
        <v>2.226666666666667</v>
      </c>
      <c r="G5" s="4">
        <v>1.9666666666666668</v>
      </c>
      <c r="H5" s="4">
        <v>13.096666666666669</v>
      </c>
    </row>
    <row r="6" spans="3:8">
      <c r="C6" s="2">
        <v>2</v>
      </c>
      <c r="D6" s="2">
        <v>35.200000000000003</v>
      </c>
      <c r="E6" s="2">
        <v>1.1583000000000001</v>
      </c>
      <c r="F6" s="4">
        <v>2.2099999999999995</v>
      </c>
      <c r="G6" s="4">
        <v>1.9566666666666663</v>
      </c>
      <c r="H6" s="4">
        <v>12.856666666666667</v>
      </c>
    </row>
    <row r="7" spans="3:8">
      <c r="C7" s="2">
        <v>3</v>
      </c>
      <c r="D7" s="2">
        <v>38</v>
      </c>
      <c r="E7" s="2">
        <v>1.2078</v>
      </c>
      <c r="F7" s="4">
        <v>2.2233333333333332</v>
      </c>
      <c r="G7" s="4">
        <v>1.97</v>
      </c>
      <c r="H7" s="4">
        <v>12.876666666666667</v>
      </c>
    </row>
    <row r="8" spans="3:8">
      <c r="C8" s="2">
        <v>4</v>
      </c>
      <c r="D8" s="2">
        <v>35.200000000000003</v>
      </c>
      <c r="E8" s="2">
        <v>1.0841000000000001</v>
      </c>
      <c r="F8" s="4">
        <v>2.2033333333333336</v>
      </c>
      <c r="G8" s="4">
        <v>1.9566666666666668</v>
      </c>
      <c r="H8" s="4">
        <v>12.896666666666667</v>
      </c>
    </row>
    <row r="9" spans="3:8">
      <c r="C9" s="2">
        <v>5</v>
      </c>
      <c r="D9" s="2">
        <v>35.799999999999997</v>
      </c>
      <c r="E9" s="2">
        <v>1.3312999999999999</v>
      </c>
      <c r="F9" s="4">
        <v>2.21</v>
      </c>
      <c r="G9" s="4">
        <v>1.9566666666666668</v>
      </c>
      <c r="H9" s="4">
        <v>12.89</v>
      </c>
    </row>
    <row r="10" spans="3:8">
      <c r="C10" s="2">
        <v>6</v>
      </c>
      <c r="D10" s="2">
        <v>30.3</v>
      </c>
      <c r="E10" s="2">
        <v>1.4300999999999999</v>
      </c>
      <c r="F10" s="4">
        <v>2.2166666666666668</v>
      </c>
      <c r="G10" s="4">
        <v>1.96</v>
      </c>
      <c r="H10" s="4">
        <v>12.876666666666667</v>
      </c>
    </row>
    <row r="11" spans="3:8">
      <c r="C11" s="2">
        <v>7</v>
      </c>
      <c r="D11" s="2">
        <v>38.799999999999997</v>
      </c>
      <c r="E11" s="2">
        <v>1.4646999999999999</v>
      </c>
      <c r="F11" s="4">
        <v>2.2133333333333334</v>
      </c>
      <c r="G11" s="4">
        <v>1.9533333333333334</v>
      </c>
      <c r="H11" s="4">
        <v>13.1</v>
      </c>
    </row>
    <row r="12" spans="3:8">
      <c r="C12" s="2">
        <v>8</v>
      </c>
      <c r="D12" s="2">
        <v>38.1</v>
      </c>
      <c r="E12" s="2">
        <v>1.4251</v>
      </c>
      <c r="F12" s="4">
        <v>2.2133333333333334</v>
      </c>
      <c r="G12" s="4">
        <v>1.9566666666666668</v>
      </c>
      <c r="H12" s="4">
        <v>13.1</v>
      </c>
    </row>
    <row r="13" spans="3:8">
      <c r="C13" s="2">
        <v>9</v>
      </c>
      <c r="D13" s="2">
        <v>31.4</v>
      </c>
      <c r="E13" s="2">
        <v>1.5537000000000001</v>
      </c>
      <c r="F13" s="4">
        <v>2.2166666666666668</v>
      </c>
      <c r="G13" s="4">
        <v>1.96</v>
      </c>
      <c r="H13" s="4">
        <v>12.943333333333333</v>
      </c>
    </row>
    <row r="14" spans="3:8">
      <c r="C14" s="2">
        <v>10</v>
      </c>
      <c r="D14" s="2">
        <v>42.9</v>
      </c>
      <c r="E14" s="2">
        <v>1.3115000000000001</v>
      </c>
      <c r="F14" s="4">
        <v>2.2100000000000004</v>
      </c>
      <c r="G14" s="4">
        <v>1.96</v>
      </c>
      <c r="H14" s="4">
        <v>12.943333333333333</v>
      </c>
    </row>
    <row r="15" spans="3:8">
      <c r="C15" s="2">
        <v>11</v>
      </c>
      <c r="D15" s="2">
        <v>36.9</v>
      </c>
      <c r="E15" s="2">
        <v>1.5881000000000001</v>
      </c>
      <c r="F15" s="4">
        <v>2.2200000000000002</v>
      </c>
      <c r="G15" s="4">
        <v>1.9666666666666668</v>
      </c>
      <c r="H15" s="4">
        <v>12.906666666666666</v>
      </c>
    </row>
    <row r="16" spans="3:8">
      <c r="C16" s="2">
        <v>12</v>
      </c>
      <c r="D16" s="2">
        <v>39.1</v>
      </c>
      <c r="E16" s="2">
        <v>1.3511</v>
      </c>
      <c r="F16" s="4">
        <v>2.2166666666666668</v>
      </c>
      <c r="G16" s="4">
        <v>1.96</v>
      </c>
      <c r="H16" s="4">
        <v>13.076666666666668</v>
      </c>
    </row>
    <row r="17" spans="3:8">
      <c r="C17" s="2">
        <v>13</v>
      </c>
      <c r="D17" s="2">
        <v>38.299999999999997</v>
      </c>
      <c r="E17" s="2">
        <v>1.5190999999999999</v>
      </c>
      <c r="F17" s="4">
        <v>2.2066666666666666</v>
      </c>
      <c r="G17" s="4">
        <v>1.9566666666666668</v>
      </c>
      <c r="H17" s="4">
        <v>12.823333333333332</v>
      </c>
    </row>
    <row r="18" spans="3:8">
      <c r="C18" s="2">
        <v>14</v>
      </c>
      <c r="D18" s="2">
        <v>37.5</v>
      </c>
      <c r="E18" s="2">
        <v>1.272</v>
      </c>
      <c r="F18" s="4">
        <v>2.2166666666666668</v>
      </c>
      <c r="G18" s="4">
        <v>1.96</v>
      </c>
      <c r="H18" s="4">
        <v>13.026666666666666</v>
      </c>
    </row>
    <row r="19" spans="3:8">
      <c r="C19" s="2">
        <v>15</v>
      </c>
      <c r="D19" s="2">
        <v>39.6</v>
      </c>
      <c r="E19" s="2">
        <v>1.1879</v>
      </c>
      <c r="F19" s="4">
        <v>2.2099999999999995</v>
      </c>
      <c r="G19" s="4">
        <v>1.9566666666666668</v>
      </c>
      <c r="H19" s="4">
        <v>12.96</v>
      </c>
    </row>
    <row r="20" spans="3:8">
      <c r="C20" s="2">
        <v>16</v>
      </c>
      <c r="D20" s="2">
        <v>40.299999999999997</v>
      </c>
      <c r="E20" s="2">
        <v>0.76790000000000003</v>
      </c>
      <c r="F20" s="4">
        <v>2.2300000000000004</v>
      </c>
      <c r="G20" s="4">
        <v>1.9733333333333334</v>
      </c>
      <c r="H20" s="4">
        <v>12.99</v>
      </c>
    </row>
    <row r="21" spans="3:8">
      <c r="C21" s="2">
        <v>17</v>
      </c>
      <c r="D21" s="2">
        <v>38.700000000000003</v>
      </c>
      <c r="E21" s="2">
        <v>1.0347999999999999</v>
      </c>
      <c r="F21" s="4">
        <v>2.2166666666666668</v>
      </c>
      <c r="G21" s="4">
        <v>1.9666666666666668</v>
      </c>
      <c r="H21" s="4">
        <v>12.94</v>
      </c>
    </row>
    <row r="22" spans="3:8">
      <c r="C22" s="2">
        <v>18</v>
      </c>
      <c r="D22" s="2">
        <v>40.9</v>
      </c>
      <c r="E22" s="2">
        <v>0.90149999999999997</v>
      </c>
      <c r="F22" s="4">
        <v>2.2000000000000006</v>
      </c>
      <c r="G22" s="4">
        <v>1.9433333333333334</v>
      </c>
      <c r="H22" s="4">
        <v>12.94</v>
      </c>
    </row>
    <row r="23" spans="3:8">
      <c r="C23" s="2">
        <v>19</v>
      </c>
      <c r="D23" s="2">
        <v>39.299999999999997</v>
      </c>
      <c r="E23" s="2">
        <v>1.1978</v>
      </c>
      <c r="F23" s="4">
        <v>2.226666666666667</v>
      </c>
      <c r="G23" s="4">
        <v>1.9666666666666668</v>
      </c>
      <c r="H23" s="4">
        <v>13.036666666666667</v>
      </c>
    </row>
    <row r="24" spans="3:8">
      <c r="C24" s="2">
        <v>20</v>
      </c>
      <c r="D24" s="2">
        <v>40.299999999999997</v>
      </c>
      <c r="E24" s="2">
        <v>1.0447</v>
      </c>
      <c r="F24" s="4">
        <v>2.2066666666666666</v>
      </c>
      <c r="G24" s="4">
        <v>1.9466666666666665</v>
      </c>
      <c r="H24" s="4">
        <v>13.01</v>
      </c>
    </row>
    <row r="25" spans="3:8">
      <c r="C25" s="2">
        <v>21</v>
      </c>
      <c r="D25" s="2">
        <v>38.700000000000003</v>
      </c>
      <c r="E25" s="2">
        <v>1.3609</v>
      </c>
      <c r="F25" s="4">
        <v>2.206666666666667</v>
      </c>
      <c r="G25" s="4">
        <v>1.95</v>
      </c>
      <c r="H25" s="4">
        <v>13.113333333333335</v>
      </c>
    </row>
    <row r="26" spans="3:8">
      <c r="C26" s="2">
        <v>22</v>
      </c>
      <c r="D26" s="2">
        <v>36.6</v>
      </c>
      <c r="E26" s="2">
        <v>1.7463</v>
      </c>
      <c r="F26" s="4">
        <v>2.2133333333333334</v>
      </c>
      <c r="G26" s="4">
        <v>1.9533333333333331</v>
      </c>
      <c r="H26" s="4">
        <v>13.073333333333332</v>
      </c>
    </row>
    <row r="27" spans="3:8">
      <c r="C27" s="2">
        <v>23</v>
      </c>
      <c r="D27" s="2">
        <v>39.1</v>
      </c>
      <c r="E27" s="2">
        <v>1.1535</v>
      </c>
      <c r="F27" s="4">
        <v>2.1999999999999997</v>
      </c>
      <c r="G27" s="4">
        <v>1.9433333333333334</v>
      </c>
      <c r="H27" s="4">
        <v>13.049999999999999</v>
      </c>
    </row>
    <row r="28" spans="3:8">
      <c r="C28" s="2">
        <v>24</v>
      </c>
      <c r="D28" s="2">
        <v>38.5</v>
      </c>
      <c r="E28" s="2">
        <v>1.3756999999999999</v>
      </c>
      <c r="F28" s="4">
        <v>2.1966666666666668</v>
      </c>
      <c r="G28" s="4">
        <v>1.9466666666666665</v>
      </c>
      <c r="H28" s="4">
        <v>12.823333333333332</v>
      </c>
    </row>
    <row r="29" spans="3:8">
      <c r="C29" s="2">
        <v>25</v>
      </c>
      <c r="D29" s="2">
        <v>38.299999999999997</v>
      </c>
      <c r="E29" s="2">
        <v>1.2670999999999999</v>
      </c>
      <c r="F29" s="4">
        <v>2.1833333333333336</v>
      </c>
      <c r="G29" s="4">
        <v>1.9333333333333333</v>
      </c>
      <c r="H29" s="4">
        <v>12.87</v>
      </c>
    </row>
    <row r="30" spans="3:8">
      <c r="C30" s="2">
        <v>26</v>
      </c>
      <c r="D30" s="2">
        <v>40.700000000000003</v>
      </c>
      <c r="E30" s="2">
        <v>1.2473000000000001</v>
      </c>
      <c r="F30" s="4">
        <v>2.2066666666666666</v>
      </c>
      <c r="G30" s="4">
        <v>1.9533333333333331</v>
      </c>
      <c r="H30" s="4">
        <v>12.93</v>
      </c>
    </row>
    <row r="31" spans="3:8">
      <c r="C31" s="2">
        <v>27</v>
      </c>
      <c r="D31" s="2">
        <v>40.9</v>
      </c>
      <c r="E31" s="2">
        <v>1.4744999999999999</v>
      </c>
      <c r="F31" s="4">
        <v>2.2133333333333334</v>
      </c>
      <c r="G31" s="4">
        <v>1.9533333333333331</v>
      </c>
      <c r="H31" s="4">
        <v>12.913333333333332</v>
      </c>
    </row>
    <row r="32" spans="3:8">
      <c r="C32" s="2">
        <v>28</v>
      </c>
      <c r="D32" s="2">
        <v>42.8</v>
      </c>
      <c r="E32" s="2">
        <v>1.2126999999999999</v>
      </c>
      <c r="F32" s="4">
        <v>2.226666666666667</v>
      </c>
      <c r="G32" s="4">
        <v>1.9666666666666668</v>
      </c>
      <c r="H32" s="4">
        <v>13.14</v>
      </c>
    </row>
    <row r="33" spans="3:8">
      <c r="C33" s="2">
        <v>29</v>
      </c>
      <c r="D33" s="2">
        <v>41.6</v>
      </c>
      <c r="E33" s="2">
        <v>1.0891</v>
      </c>
      <c r="F33" s="4">
        <v>2.2133333333333334</v>
      </c>
      <c r="G33" s="4">
        <v>1.9566666666666663</v>
      </c>
      <c r="H33" s="4">
        <v>13.020000000000001</v>
      </c>
    </row>
    <row r="34" spans="3:8">
      <c r="C34" s="2">
        <v>30</v>
      </c>
      <c r="D34" s="2">
        <v>36.1</v>
      </c>
      <c r="E34" s="2">
        <v>1.2027000000000001</v>
      </c>
      <c r="F34" s="4">
        <v>2.2200000000000002</v>
      </c>
      <c r="G34" s="4">
        <v>1.9633333333333332</v>
      </c>
      <c r="H34" s="4">
        <v>13.019999999999998</v>
      </c>
    </row>
    <row r="35" spans="3:8">
      <c r="C35" s="2" t="s">
        <v>0</v>
      </c>
      <c r="D35" s="2">
        <f>AVERAGE(D5:D34)</f>
        <v>38.293333333333329</v>
      </c>
      <c r="E35" s="3">
        <f>AVERAGE(E5:E34)</f>
        <v>1.2833333333333334</v>
      </c>
      <c r="F35" s="3">
        <f t="shared" ref="F35:H35" si="0">AVERAGE(F5:F34)</f>
        <v>2.2124444444444449</v>
      </c>
      <c r="G35" s="3">
        <f t="shared" si="0"/>
        <v>1.957111111111111</v>
      </c>
      <c r="H35" s="3">
        <f t="shared" si="0"/>
        <v>12.974777777777778</v>
      </c>
    </row>
    <row r="36" spans="3:8">
      <c r="C36" s="2" t="s">
        <v>1</v>
      </c>
      <c r="D36" s="4">
        <f>STDEVA(D5:D34)</f>
        <v>2.8287847193636715</v>
      </c>
      <c r="E36" s="4">
        <f>STDEVA(E5:E34)</f>
        <v>0.21252439102749857</v>
      </c>
      <c r="F36" s="4">
        <f t="shared" ref="F36:H36" si="1">STDEVA(F5:F34)</f>
        <v>9.9782650129780475E-3</v>
      </c>
      <c r="G36" s="4">
        <f t="shared" si="1"/>
        <v>8.7858006887260101E-3</v>
      </c>
      <c r="H36" s="4">
        <f t="shared" si="1"/>
        <v>9.2648072778269461E-2</v>
      </c>
    </row>
    <row r="37" spans="3:8">
      <c r="C37" s="2" t="s">
        <v>2</v>
      </c>
      <c r="D37" s="4">
        <f>D36/D35*100</f>
        <v>7.3871467253577778</v>
      </c>
      <c r="E37" s="4">
        <f>E36/E35*100</f>
        <v>16.560342157986899</v>
      </c>
      <c r="F37" s="4">
        <f t="shared" ref="F37:H37" si="2">F36/F35*100</f>
        <v>0.45100635353958624</v>
      </c>
      <c r="G37" s="4">
        <f t="shared" si="2"/>
        <v>0.44891680594149025</v>
      </c>
      <c r="H37" s="4">
        <f t="shared" si="2"/>
        <v>0.71406288697252374</v>
      </c>
    </row>
  </sheetData>
  <mergeCells count="4">
    <mergeCell ref="C2:H2"/>
    <mergeCell ref="F3:F4"/>
    <mergeCell ref="G3:G4"/>
    <mergeCell ref="H3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C2:H38"/>
  <sheetViews>
    <sheetView workbookViewId="0">
      <selection activeCell="K37" sqref="K37"/>
    </sheetView>
  </sheetViews>
  <sheetFormatPr baseColWidth="10" defaultRowHeight="15"/>
  <cols>
    <col min="3" max="3" width="12.140625" customWidth="1"/>
    <col min="4" max="4" width="14.28515625" customWidth="1"/>
  </cols>
  <sheetData>
    <row r="2" spans="3:8">
      <c r="C2" s="9" t="s">
        <v>12</v>
      </c>
      <c r="D2" s="10"/>
      <c r="E2" s="10"/>
      <c r="F2" s="10"/>
      <c r="G2" s="10"/>
      <c r="H2" s="11"/>
    </row>
    <row r="3" spans="3:8" ht="45">
      <c r="C3" s="6" t="s">
        <v>7</v>
      </c>
      <c r="D3" s="8" t="s">
        <v>5</v>
      </c>
      <c r="E3" s="8" t="s">
        <v>6</v>
      </c>
      <c r="F3" s="12" t="s">
        <v>8</v>
      </c>
      <c r="G3" s="12" t="s">
        <v>9</v>
      </c>
      <c r="H3" s="12" t="s">
        <v>10</v>
      </c>
    </row>
    <row r="4" spans="3:8">
      <c r="C4" s="7"/>
      <c r="D4" s="5" t="s">
        <v>4</v>
      </c>
      <c r="E4" s="5" t="s">
        <v>4</v>
      </c>
      <c r="F4" s="13"/>
      <c r="G4" s="13"/>
      <c r="H4" s="13"/>
    </row>
    <row r="5" spans="3:8">
      <c r="C5" s="2">
        <v>1</v>
      </c>
      <c r="D5" s="2">
        <v>27</v>
      </c>
      <c r="E5" s="2">
        <v>1.2373000000000001</v>
      </c>
      <c r="F5" s="4">
        <v>2.206666666666667</v>
      </c>
      <c r="G5" s="4">
        <v>1.9533333333333331</v>
      </c>
      <c r="H5" s="4">
        <v>13.030000000000001</v>
      </c>
    </row>
    <row r="6" spans="3:8">
      <c r="C6" s="2">
        <v>2</v>
      </c>
      <c r="D6" s="2">
        <v>26.4</v>
      </c>
      <c r="E6" s="2">
        <v>1.8153999999999999</v>
      </c>
      <c r="F6" s="4">
        <v>2.2066666666666666</v>
      </c>
      <c r="G6" s="4">
        <v>1.9566666666666668</v>
      </c>
      <c r="H6" s="4">
        <v>13.020000000000001</v>
      </c>
    </row>
    <row r="7" spans="3:8">
      <c r="C7" s="2">
        <v>3</v>
      </c>
      <c r="D7" s="2">
        <v>31.3</v>
      </c>
      <c r="E7" s="2">
        <v>1.7076</v>
      </c>
      <c r="F7" s="4">
        <v>2.2200000000000002</v>
      </c>
      <c r="G7" s="4">
        <v>1.9633333333333332</v>
      </c>
      <c r="H7" s="4">
        <v>13.023333333333333</v>
      </c>
    </row>
    <row r="8" spans="3:8">
      <c r="C8" s="2">
        <v>4</v>
      </c>
      <c r="D8" s="2">
        <v>26.9</v>
      </c>
      <c r="E8" s="2">
        <v>1.5337000000000001</v>
      </c>
      <c r="F8" s="4">
        <v>2.1966666666666668</v>
      </c>
      <c r="G8" s="4">
        <v>1.9433333333333334</v>
      </c>
      <c r="H8" s="4">
        <v>13.003333333333332</v>
      </c>
    </row>
    <row r="9" spans="3:8">
      <c r="C9" s="2">
        <v>5</v>
      </c>
      <c r="D9" s="2">
        <v>20.7</v>
      </c>
      <c r="E9" s="2">
        <v>1.6327</v>
      </c>
      <c r="F9" s="4">
        <v>2.2100000000000004</v>
      </c>
      <c r="G9" s="4">
        <v>1.9533333333333331</v>
      </c>
      <c r="H9" s="4">
        <v>12.909999999999998</v>
      </c>
    </row>
    <row r="10" spans="3:8">
      <c r="C10" s="2">
        <v>6</v>
      </c>
      <c r="D10" s="2">
        <v>29.5</v>
      </c>
      <c r="E10" s="2">
        <v>1.4547000000000001</v>
      </c>
      <c r="F10" s="4">
        <v>2.1966666666666668</v>
      </c>
      <c r="G10" s="4">
        <v>1.9466666666666665</v>
      </c>
      <c r="H10" s="4">
        <v>12.770000000000001</v>
      </c>
    </row>
    <row r="11" spans="3:8">
      <c r="C11" s="2">
        <v>7</v>
      </c>
      <c r="D11" s="2">
        <v>28.1</v>
      </c>
      <c r="E11" s="2">
        <v>1.4054</v>
      </c>
      <c r="F11" s="4">
        <v>2.2100000000000004</v>
      </c>
      <c r="G11" s="4">
        <v>1.9566666666666668</v>
      </c>
      <c r="H11" s="4">
        <v>13.103333333333333</v>
      </c>
    </row>
    <row r="12" spans="3:8">
      <c r="C12" s="2">
        <v>8</v>
      </c>
      <c r="D12" s="2">
        <v>31.6</v>
      </c>
      <c r="E12" s="2">
        <v>1.7907</v>
      </c>
      <c r="F12" s="4">
        <v>2.2033333333333336</v>
      </c>
      <c r="G12" s="4">
        <v>1.9466666666666665</v>
      </c>
      <c r="H12" s="4">
        <v>13.073333333333332</v>
      </c>
    </row>
    <row r="13" spans="3:8">
      <c r="C13" s="2">
        <v>9</v>
      </c>
      <c r="D13" s="2">
        <v>23.6</v>
      </c>
      <c r="E13" s="2">
        <v>2.0228999999999999</v>
      </c>
      <c r="F13" s="4">
        <v>2.2333333333333338</v>
      </c>
      <c r="G13" s="4">
        <v>1.9799999999999998</v>
      </c>
      <c r="H13" s="4">
        <v>12.943333333333333</v>
      </c>
    </row>
    <row r="14" spans="3:8">
      <c r="C14" s="2">
        <v>10</v>
      </c>
      <c r="D14" s="2">
        <v>24.6</v>
      </c>
      <c r="E14" s="2">
        <v>1.2967</v>
      </c>
      <c r="F14" s="4">
        <v>2.206666666666667</v>
      </c>
      <c r="G14" s="4">
        <v>1.9566666666666663</v>
      </c>
      <c r="H14" s="4">
        <v>13.013333333333334</v>
      </c>
    </row>
    <row r="15" spans="3:8">
      <c r="C15" s="2">
        <v>11</v>
      </c>
      <c r="D15" s="2">
        <v>30.2</v>
      </c>
      <c r="E15" s="2">
        <v>1.1731</v>
      </c>
      <c r="F15" s="4">
        <v>2.186666666666667</v>
      </c>
      <c r="G15" s="4">
        <v>1.9333333333333333</v>
      </c>
      <c r="H15" s="4">
        <v>12.953333333333333</v>
      </c>
    </row>
    <row r="16" spans="3:8">
      <c r="C16" s="2">
        <v>12</v>
      </c>
      <c r="D16" s="2">
        <v>31.9</v>
      </c>
      <c r="E16" s="2">
        <v>1.1189</v>
      </c>
      <c r="F16" s="4">
        <v>2.19</v>
      </c>
      <c r="G16" s="4">
        <v>1.9366666666666665</v>
      </c>
      <c r="H16" s="4">
        <v>12.926666666666668</v>
      </c>
    </row>
    <row r="17" spans="3:8">
      <c r="C17" s="2">
        <v>13</v>
      </c>
      <c r="D17" s="2">
        <v>29.1</v>
      </c>
      <c r="E17" s="2">
        <v>1.8351</v>
      </c>
      <c r="F17" s="4">
        <v>2.1999999999999997</v>
      </c>
      <c r="G17" s="4">
        <v>1.9466666666666665</v>
      </c>
      <c r="H17" s="4">
        <v>12.936666666666667</v>
      </c>
    </row>
    <row r="18" spans="3:8">
      <c r="C18" s="2">
        <v>14</v>
      </c>
      <c r="D18" s="2">
        <v>27.7</v>
      </c>
      <c r="E18" s="2">
        <v>1.1336999999999999</v>
      </c>
      <c r="F18" s="4">
        <v>2.2033333333333331</v>
      </c>
      <c r="G18" s="4">
        <v>1.9533333333333334</v>
      </c>
      <c r="H18" s="4">
        <v>12.703333333333333</v>
      </c>
    </row>
    <row r="19" spans="3:8">
      <c r="C19" s="2">
        <v>15</v>
      </c>
      <c r="D19" s="2">
        <v>31.5</v>
      </c>
      <c r="E19" s="2">
        <v>1.4103000000000001</v>
      </c>
      <c r="F19" s="4">
        <v>2.23</v>
      </c>
      <c r="G19" s="4">
        <v>1.9766666666666666</v>
      </c>
      <c r="H19" s="4">
        <v>12.746666666666664</v>
      </c>
    </row>
    <row r="20" spans="3:8">
      <c r="C20" s="2">
        <v>16</v>
      </c>
      <c r="D20" s="2">
        <v>27.8</v>
      </c>
      <c r="E20" s="2">
        <v>1.2473000000000001</v>
      </c>
      <c r="F20" s="4">
        <v>2.2033333333333336</v>
      </c>
      <c r="G20" s="4">
        <v>1.95</v>
      </c>
      <c r="H20" s="4">
        <v>12.969999999999999</v>
      </c>
    </row>
    <row r="21" spans="3:8">
      <c r="C21" s="2">
        <v>17</v>
      </c>
      <c r="D21" s="2">
        <v>26.2</v>
      </c>
      <c r="E21" s="2">
        <v>1.3411</v>
      </c>
      <c r="F21" s="4">
        <v>2.2066666666666666</v>
      </c>
      <c r="G21" s="4">
        <v>1.9566666666666668</v>
      </c>
      <c r="H21" s="4">
        <v>12.896666666666668</v>
      </c>
    </row>
    <row r="22" spans="3:8">
      <c r="C22" s="2">
        <v>18</v>
      </c>
      <c r="D22" s="2">
        <v>23.1</v>
      </c>
      <c r="E22" s="2">
        <v>1.7561</v>
      </c>
      <c r="F22" s="4">
        <v>2.1933333333333334</v>
      </c>
      <c r="G22" s="4">
        <v>1.9399999999999997</v>
      </c>
      <c r="H22" s="4">
        <v>12.886666666666665</v>
      </c>
    </row>
    <row r="23" spans="3:8">
      <c r="C23" s="2">
        <v>19</v>
      </c>
      <c r="D23" s="2">
        <v>29.1</v>
      </c>
      <c r="E23" s="2">
        <v>1.0051000000000001</v>
      </c>
      <c r="F23" s="4">
        <v>2.2033333333333331</v>
      </c>
      <c r="G23" s="4">
        <v>1.95</v>
      </c>
      <c r="H23" s="4">
        <v>13.133333333333333</v>
      </c>
    </row>
    <row r="24" spans="3:8">
      <c r="C24" s="2">
        <v>20</v>
      </c>
      <c r="D24" s="2">
        <v>26.1</v>
      </c>
      <c r="E24" s="2">
        <v>1.6820999999999999</v>
      </c>
      <c r="F24" s="4">
        <v>2.2166666666666668</v>
      </c>
      <c r="G24" s="4">
        <v>1.9633333333333332</v>
      </c>
      <c r="H24" s="4">
        <v>12.94</v>
      </c>
    </row>
    <row r="25" spans="3:8">
      <c r="C25" s="2">
        <v>21</v>
      </c>
      <c r="D25" s="2">
        <v>26.1</v>
      </c>
      <c r="E25" s="2">
        <v>1.7116</v>
      </c>
      <c r="F25" s="4">
        <v>2.2233333333333332</v>
      </c>
      <c r="G25" s="4">
        <v>1.9666666666666668</v>
      </c>
      <c r="H25" s="4">
        <v>12.959999999999999</v>
      </c>
    </row>
    <row r="26" spans="3:8">
      <c r="C26" s="2">
        <v>22</v>
      </c>
      <c r="D26" s="2">
        <v>25.2</v>
      </c>
      <c r="E26" s="2">
        <v>1.0593999999999999</v>
      </c>
      <c r="F26" s="4">
        <v>2.1999999999999997</v>
      </c>
      <c r="G26" s="4">
        <v>1.9466666666666665</v>
      </c>
      <c r="H26" s="4">
        <v>12.953333333333333</v>
      </c>
    </row>
    <row r="27" spans="3:8">
      <c r="C27" s="2">
        <v>23</v>
      </c>
      <c r="D27" s="2">
        <v>22.5</v>
      </c>
      <c r="E27" s="2">
        <v>1.2078</v>
      </c>
      <c r="F27" s="4">
        <v>2.2033333333333336</v>
      </c>
      <c r="G27" s="4">
        <v>1.9466666666666665</v>
      </c>
      <c r="H27" s="4">
        <v>12.943333333333333</v>
      </c>
    </row>
    <row r="28" spans="3:8">
      <c r="C28" s="2">
        <v>24</v>
      </c>
      <c r="D28" s="2">
        <v>26.1</v>
      </c>
      <c r="E28" s="2">
        <v>1.7612000000000001</v>
      </c>
      <c r="F28" s="4">
        <v>2.2033333333333336</v>
      </c>
      <c r="G28" s="4">
        <v>1.95</v>
      </c>
      <c r="H28" s="4">
        <v>12.816666666666668</v>
      </c>
    </row>
    <row r="29" spans="3:8">
      <c r="C29" s="2">
        <v>25</v>
      </c>
      <c r="D29" s="2">
        <v>24.8</v>
      </c>
      <c r="E29" s="2">
        <v>1.9340999999999999</v>
      </c>
      <c r="F29" s="4">
        <v>2.2033333333333336</v>
      </c>
      <c r="G29" s="4">
        <v>1.95</v>
      </c>
      <c r="H29" s="4">
        <v>13.063333333333333</v>
      </c>
    </row>
    <row r="30" spans="3:8">
      <c r="C30" s="2">
        <v>26</v>
      </c>
      <c r="D30" s="2">
        <v>27.6</v>
      </c>
      <c r="E30" s="2">
        <v>1.5188999999999999</v>
      </c>
      <c r="F30" s="4">
        <v>2.2166666666666668</v>
      </c>
      <c r="G30" s="4">
        <v>1.9633333333333332</v>
      </c>
      <c r="H30" s="4">
        <v>12.886666666666665</v>
      </c>
    </row>
    <row r="31" spans="3:8">
      <c r="C31" s="2">
        <v>27</v>
      </c>
      <c r="D31" s="2">
        <v>28.6</v>
      </c>
      <c r="E31" s="2">
        <v>1.7315</v>
      </c>
      <c r="F31" s="4">
        <v>2.2133333333333334</v>
      </c>
      <c r="G31" s="4">
        <v>1.96</v>
      </c>
      <c r="H31" s="4">
        <v>13.089999999999998</v>
      </c>
    </row>
    <row r="32" spans="3:8">
      <c r="C32" s="2">
        <v>28</v>
      </c>
      <c r="D32" s="2">
        <v>27.8</v>
      </c>
      <c r="E32" s="2">
        <v>1.44</v>
      </c>
      <c r="F32" s="4">
        <v>2.16</v>
      </c>
      <c r="G32" s="4">
        <v>1.91</v>
      </c>
      <c r="H32" s="4">
        <v>12.926666666666668</v>
      </c>
    </row>
    <row r="33" spans="3:8">
      <c r="C33" s="2">
        <v>29</v>
      </c>
      <c r="D33" s="2">
        <v>31</v>
      </c>
      <c r="E33" s="2">
        <v>1.6227</v>
      </c>
      <c r="F33" s="4">
        <v>2.2033333333333336</v>
      </c>
      <c r="G33" s="4">
        <v>1.95</v>
      </c>
      <c r="H33" s="4">
        <v>12.81</v>
      </c>
    </row>
    <row r="34" spans="3:8">
      <c r="C34" s="2">
        <v>30</v>
      </c>
      <c r="D34" s="2">
        <v>27.3</v>
      </c>
      <c r="E34" s="2">
        <v>1.2177</v>
      </c>
      <c r="F34" s="4">
        <v>2.186666666666667</v>
      </c>
      <c r="G34" s="4">
        <v>1.9399999999999997</v>
      </c>
      <c r="H34" s="4">
        <v>12.97</v>
      </c>
    </row>
    <row r="35" spans="3:8">
      <c r="C35" s="2" t="s">
        <v>0</v>
      </c>
      <c r="D35" s="2">
        <f>AVERAGE(D5:D34)</f>
        <v>27.313333333333333</v>
      </c>
      <c r="E35" s="3">
        <f>AVERAGE(E5:E34)</f>
        <v>1.4934933333333333</v>
      </c>
      <c r="F35" s="3">
        <f t="shared" ref="F35:H35" si="0">AVERAGE(F5:F34)</f>
        <v>2.2045555555555563</v>
      </c>
      <c r="G35" s="3">
        <f t="shared" si="0"/>
        <v>1.9515555555555555</v>
      </c>
      <c r="H35" s="3">
        <f t="shared" si="0"/>
        <v>12.946777777777775</v>
      </c>
    </row>
    <row r="36" spans="3:8">
      <c r="C36" s="2" t="s">
        <v>1</v>
      </c>
      <c r="D36" s="4">
        <f>STDEVA(D5:D34)</f>
        <v>2.8299790828194182</v>
      </c>
      <c r="E36" s="4">
        <f>STDEVA(E5:E34)</f>
        <v>0.28235273358145391</v>
      </c>
      <c r="F36" s="4">
        <f t="shared" ref="F36:H36" si="1">STDEVA(F5:F34)</f>
        <v>1.3964468686492917E-2</v>
      </c>
      <c r="G36" s="4">
        <f t="shared" si="1"/>
        <v>1.3152023964205839E-2</v>
      </c>
      <c r="H36" s="4">
        <f t="shared" si="1"/>
        <v>0.10418993609827898</v>
      </c>
    </row>
    <row r="37" spans="3:8">
      <c r="C37" s="2" t="s">
        <v>2</v>
      </c>
      <c r="D37" s="4">
        <f>D36/D35*100</f>
        <v>10.361163349351056</v>
      </c>
      <c r="E37" s="4">
        <f>E36/E35*100</f>
        <v>18.905523531951079</v>
      </c>
      <c r="F37" s="4">
        <f t="shared" ref="F37:H37" si="2">F36/F35*100</f>
        <v>0.63343691436135385</v>
      </c>
      <c r="G37" s="4">
        <f t="shared" si="2"/>
        <v>0.67392516327631835</v>
      </c>
      <c r="H37" s="4">
        <f t="shared" si="2"/>
        <v>0.8047557306275358</v>
      </c>
    </row>
    <row r="38" spans="3:8">
      <c r="C38" s="14"/>
    </row>
  </sheetData>
  <mergeCells count="4">
    <mergeCell ref="C2:H2"/>
    <mergeCell ref="F3:F4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SINFIBRA</vt:lpstr>
      <vt:lpstr>50%1CM</vt:lpstr>
      <vt:lpstr>75%1CM</vt:lpstr>
      <vt:lpstr>50%2CM</vt:lpstr>
      <vt:lpstr>25%3CM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2010-07-16T17:28:33Z</dcterms:created>
  <dcterms:modified xsi:type="dcterms:W3CDTF">2010-09-20T02:49:09Z</dcterms:modified>
</cp:coreProperties>
</file>